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И по ПАСПОРТАМ БП 2019 для сайта\"/>
    </mc:Choice>
  </mc:AlternateContent>
  <xr:revisionPtr revIDLastSave="0" documentId="13_ncr:1_{776D0879-5FEA-4156-96B3-7A46E62A3F8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КПК0817691" sheetId="1" r:id="rId1"/>
  </sheets>
  <definedNames>
    <definedName name="_xlnm.Print_Area" localSheetId="0">КПК0817691!$A$1:$BQ$86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H78" i="1" l="1"/>
  <c r="BC78" i="1"/>
  <c r="AX78" i="1"/>
  <c r="AI78" i="1"/>
  <c r="BH77" i="1"/>
  <c r="BC77" i="1"/>
  <c r="AX77" i="1"/>
  <c r="AI77" i="1"/>
  <c r="BH75" i="1"/>
  <c r="BC75" i="1"/>
  <c r="AX75" i="1"/>
  <c r="AI75" i="1"/>
  <c r="BH74" i="1"/>
  <c r="BC74" i="1"/>
  <c r="AX74" i="1"/>
  <c r="AI74" i="1"/>
  <c r="BH73" i="1"/>
  <c r="BC73" i="1"/>
  <c r="AX73" i="1"/>
  <c r="AI73" i="1"/>
  <c r="BH71" i="1"/>
  <c r="BC71" i="1"/>
  <c r="AX71" i="1"/>
  <c r="AI71" i="1"/>
  <c r="BH70" i="1"/>
  <c r="BC70" i="1"/>
  <c r="AX70" i="1"/>
  <c r="AI70" i="1"/>
  <c r="BH69" i="1"/>
  <c r="BC69" i="1"/>
  <c r="AX69" i="1"/>
  <c r="AI69" i="1"/>
  <c r="BH67" i="1"/>
  <c r="BC67" i="1"/>
  <c r="AX67" i="1"/>
  <c r="AI67" i="1"/>
  <c r="BH66" i="1"/>
  <c r="BC66" i="1"/>
  <c r="AX66" i="1"/>
  <c r="AI66" i="1"/>
  <c r="BB57" i="1"/>
  <c r="AW57" i="1"/>
  <c r="AQ57" i="1"/>
  <c r="AA57" i="1"/>
  <c r="BB55" i="1"/>
  <c r="AW55" i="1"/>
  <c r="AQ55" i="1"/>
  <c r="AA55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M66" i="1" l="1"/>
  <c r="BM67" i="1"/>
  <c r="BM69" i="1"/>
  <c r="BM70" i="1"/>
  <c r="BM71" i="1"/>
  <c r="BM73" i="1"/>
  <c r="BM74" i="1"/>
  <c r="BM75" i="1"/>
  <c r="BM77" i="1"/>
  <c r="BM78" i="1"/>
  <c r="BN44" i="1"/>
  <c r="BN45" i="1"/>
  <c r="BN46" i="1"/>
  <c r="BG55" i="1"/>
  <c r="BG57" i="1"/>
</calcChain>
</file>

<file path=xl/sharedStrings.xml><?xml version="1.0" encoding="utf-8"?>
<sst xmlns="http://schemas.openxmlformats.org/spreadsheetml/2006/main" count="188" uniqueCount="117">
  <si>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</si>
  <si>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</si>
  <si>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</si>
  <si>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</si>
  <si>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</si>
  <si>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</si>
  <si>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</si>
  <si>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</si>
  <si>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</si>
  <si>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</si>
  <si>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</si>
  <si>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</si>
  <si>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</si>
  <si>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</si>
  <si>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</si>
  <si>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</si>
  <si>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</si>
  <si>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</si>
  <si>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</si>
  <si>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</si>
  <si>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</si>
  <si>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</si>
  <si>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</si>
  <si>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</si>
  <si>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</si>
  <si>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</si>
  <si>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</si>
  <si>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</si>
  <si>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</si>
  <si>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</si>
  <si>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</si>
  <si>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</si>
  <si>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</si>
  <si>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</si>
  <si>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</si>
  <si>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</si>
  <si>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</si>
  <si>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</si>
  <si>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</si>
  <si>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</si>
  <si>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</si>
  <si>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</si>
  <si>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</si>
  <si>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</si>
  <si>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</si>
  <si>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</si>
  <si>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</si>
  <si>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</si>
  <si>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</si>
  <si>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</si>
  <si>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</si>
  <si>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</si>
  <si>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</si>
  <si>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</si>
  <si>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</si>
  <si>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</si>
  <si>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</si>
  <si>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</si>
  <si>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</si>
  <si>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</si>
  <si>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</si>
  <si>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</si>
  <si>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фінансової підтримки громадським організаціям інвалідів і ветеранів  діяльність, яких має соціальну спрямованість</t>
  </si>
  <si>
    <t>Фінансова підтримка громадських організацій (проведення урочистих заходів, придбання товаро-матеріальних цінностей  та оплата комунальних послуг,  у тому числі фінансування заходів із інформатизації) з метою  функціонування організацій</t>
  </si>
  <si>
    <t>У зв'язку з економією видатків на оплату комунальних послуг (оплата послуг з теплопостачання)</t>
  </si>
  <si>
    <t>Матеріальна допомога громадянам міста на лікування згідно заяв на ім’я міського голови</t>
  </si>
  <si>
    <t>УСЬОГО</t>
  </si>
  <si>
    <t>Програма «Соціальний захист окремих категорій населення на 2019 – 2021 роки»</t>
  </si>
  <si>
    <t>A56:BL56</t>
  </si>
  <si>
    <t>У зв'язку із економією коштів на оплату комунальних послуг, зменшилися видатки</t>
  </si>
  <si>
    <t>Усього</t>
  </si>
  <si>
    <t>затрат</t>
  </si>
  <si>
    <t/>
  </si>
  <si>
    <t>кількість громадських організацій, які отримують підтримку з місцевого бюджету</t>
  </si>
  <si>
    <t>од.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</si>
  <si>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10.01.2019 №3</t>
  </si>
  <si>
    <t>обсяг витрат на матеріальну допомогу громадянам міста на лікування (згідно заяв на ім’я міського голови)</t>
  </si>
  <si>
    <t>грн.</t>
  </si>
  <si>
    <t>продукту</t>
  </si>
  <si>
    <t>кількість членів                          ГО «Рада Павлоградської міської організації ветеранів»</t>
  </si>
  <si>
    <t>осіб</t>
  </si>
  <si>
    <t>кількість</t>
  </si>
  <si>
    <t>кількість одержувачів матеріальної допомоги на лікування (згідно заяв на ім’я міського голови)</t>
  </si>
  <si>
    <t>ефективності</t>
  </si>
  <si>
    <t>середні витрати на одного члена громадської організації</t>
  </si>
  <si>
    <t>відс.</t>
  </si>
  <si>
    <t>розрахунково (відношення загальної суми фінансової підтримки, передбаченої на 2019 рік  до кількості членів ГО «Рада Павлоградської міської організації ветеранів»)</t>
  </si>
  <si>
    <t>питома вага ветеранів в загальній кількісті членів організації</t>
  </si>
  <si>
    <t>розрахунково (відношення кількості ветеранів до загальної кількості членів організації, всього 17027 осіб, з них 7546 ветеранів)</t>
  </si>
  <si>
    <t>середній розмір матеріальної допомоги на лікування (згідно заяв на ім’я міського голови)</t>
  </si>
  <si>
    <t>розрахунково (відношення кошторисних призначень до кількості одержувачів допомоги на 2019 рік)</t>
  </si>
  <si>
    <t>якості</t>
  </si>
  <si>
    <t>відношення кількості проведених заходів до запланованих</t>
  </si>
  <si>
    <t>динаміка **кількості осіб, яким протягом року надано фінансову допомогу (порівняно з минулим роком)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</si>
  <si>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</si>
  <si>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</si>
  <si>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</si>
  <si>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</si>
  <si>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0817691</t>
  </si>
  <si>
    <t>0810000</t>
  </si>
  <si>
    <t>0490</t>
  </si>
  <si>
    <t xml:space="preserve">  </t>
  </si>
  <si>
    <t>кількість заходів проведених радою ветеранів</t>
  </si>
  <si>
    <t>розрахунково за формулою _x000D_
К1 – К0_x000D_
К0_x000D_
отриманий результат помножити на 100, де К1 – кількість осіб, які отримають фінансову допомогу у 2019 році (33 особи);_x000D_
К0 – кількість осіб, які отримали фінансову допомогу у 2018 році               (0 осіб)</t>
  </si>
  <si>
    <t>Робочий план проведення заходів у 2019 році, розрахунково (відношення кількості фактично проведених заходів до кількості запланованих заходів), Звіт про виконання робочого плану</t>
  </si>
  <si>
    <t>Л.В. Бобровницька</t>
  </si>
  <si>
    <t xml:space="preserve">Виконання заходів за рахунок цільових фондів, утворених Верховною радою Автономної    
Республіки Крим, органами місцевого самоврядування і 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
</t>
  </si>
  <si>
    <t xml:space="preserve">Залучення громадських організацій до співпраці з виконавчими органами міських,  районних  рад  та державних адміністрацій для здійснення заходів всеукраїнського рівня з відзначення святкових, пам’ятних та історичних дат, встановлених актами Президента  України або Верховної Ради України та пов’язаних з вшануванням ветеранів війни, жертв нацистських переслідувань та політичних репресій, захистом незалежності, суверенітету та територіальної цілісності України, формуванням соборності та державності, проголошенням незалежності України. Надання матеріальної допомоги громадянам міста на лікування.
</t>
  </si>
  <si>
    <t>Надання фінансової підтримки громадським організаціям інвалідів і ветеранів для захисту інтересів інвалідів та ветеранів, надання матеріальної допомоги  громадянам міста на лікування.</t>
  </si>
  <si>
    <t xml:space="preserve">Робочий план проведення заходів у 2019 році, Звіт про виконання передбачених робочим планом заходів  у 2019 році </t>
  </si>
  <si>
    <t>Розрахунки до кошторису на 2019 рік, Рішення міської ради, Звіт про соціально-культурний розвиток міста за 2019 рік</t>
  </si>
  <si>
    <t>Особиста картка члена організації</t>
  </si>
  <si>
    <t>Розрахунки до кошторису на 2019 рік, Рішення міської ради, Звіт про виконання міської програми «Соціальний захист окремих категорій населення на 2019 – 2021 роки» за 2019 рік</t>
  </si>
  <si>
    <t>Пояснення щодо причин розбіжностей між фактичними та затвердженими результативними показниками: середні витрати на одного члена громадської організації  зменшилися у зв'язку із економією видатків  передбачених на оплату комунальних послуг, а саме на оплату послуг з теплопостачання приміщення, де розміщується громадська організаці</t>
  </si>
  <si>
    <t xml:space="preserve">За даною бюджетною програмою планові призначення освоєні  на 93,82% або в сумі 136982,45  гривень. Слід зазначити, що  відхилення виникли за рахунок економії енергоресурсів,  але при цьому план заходів передбачений на 2019 рік громадською організацією виконаний в повному обсязі. Матеріальна допомога надана усім особам, у відповідності до положень програми  «Соціальний захист окремих категорій населення на 2019 – 2021 роки» та які подавали  заяву на її отримання. </t>
  </si>
  <si>
    <t xml:space="preserve">Начальник відділу бухгалтерського обліку </t>
  </si>
  <si>
    <t>А.І. Подобедова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</si>
</sst>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7"/>
  <sheetViews>
    <sheetView tabSelected="1" topLeftCell="A77" zoomScaleNormal="100" workbookViewId="0">
      <selection activeCell="W85" sqref="W85:AM8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7" t="s">
        <v>57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64" ht="9" customHeight="1" x14ac:dyDescent="0.2"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</row>
    <row r="4" spans="1:64" ht="15.75" customHeight="1" x14ac:dyDescent="0.2"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</row>
    <row r="7" spans="1:64" ht="9.75" hidden="1" customHeight="1" x14ac:dyDescent="0.2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</row>
    <row r="8" spans="1:64" ht="9.75" hidden="1" customHeight="1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</row>
    <row r="9" spans="1:64" ht="8.25" hidden="1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</row>
    <row r="10" spans="1:64" ht="15.75" x14ac:dyDescent="0.2">
      <c r="A10" s="90" t="s">
        <v>23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64" ht="15.75" customHeight="1" x14ac:dyDescent="0.2">
      <c r="A11" s="90" t="s">
        <v>43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64" ht="15.75" customHeight="1" x14ac:dyDescent="0.2">
      <c r="A12" s="90" t="s">
        <v>97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75" t="s">
        <v>11</v>
      </c>
      <c r="B14" s="75"/>
      <c r="C14" s="15"/>
      <c r="D14" s="76" t="s">
        <v>94</v>
      </c>
      <c r="E14" s="77"/>
      <c r="F14" s="77"/>
      <c r="G14" s="77"/>
      <c r="H14" s="77"/>
      <c r="I14" s="77"/>
      <c r="J14" s="77"/>
      <c r="K14" s="15"/>
      <c r="L14" s="99" t="s">
        <v>95</v>
      </c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</row>
    <row r="15" spans="1:64" ht="15.95" customHeight="1" x14ac:dyDescent="0.2">
      <c r="A15" s="13"/>
      <c r="B15" s="13"/>
      <c r="C15" s="13"/>
      <c r="D15" s="91" t="s">
        <v>40</v>
      </c>
      <c r="E15" s="91"/>
      <c r="F15" s="91"/>
      <c r="G15" s="91"/>
      <c r="H15" s="91"/>
      <c r="I15" s="91"/>
      <c r="J15" s="91"/>
      <c r="K15" s="13"/>
      <c r="L15" s="100" t="s">
        <v>0</v>
      </c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75" t="s">
        <v>41</v>
      </c>
      <c r="B17" s="75"/>
      <c r="C17" s="15"/>
      <c r="D17" s="76" t="s">
        <v>99</v>
      </c>
      <c r="E17" s="77"/>
      <c r="F17" s="77"/>
      <c r="G17" s="77"/>
      <c r="H17" s="77"/>
      <c r="I17" s="77"/>
      <c r="J17" s="77"/>
      <c r="K17" s="15"/>
      <c r="L17" s="99" t="s">
        <v>95</v>
      </c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</row>
    <row r="18" spans="1:79" ht="15.95" customHeight="1" x14ac:dyDescent="0.2">
      <c r="A18" s="13"/>
      <c r="B18" s="13"/>
      <c r="C18" s="13"/>
      <c r="D18" s="91" t="s">
        <v>40</v>
      </c>
      <c r="E18" s="91"/>
      <c r="F18" s="91"/>
      <c r="G18" s="91"/>
      <c r="H18" s="91"/>
      <c r="I18" s="91"/>
      <c r="J18" s="91"/>
      <c r="K18" s="13"/>
      <c r="L18" s="100" t="s">
        <v>1</v>
      </c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68.25" customHeight="1" x14ac:dyDescent="0.2">
      <c r="A20" s="75" t="s">
        <v>42</v>
      </c>
      <c r="B20" s="75"/>
      <c r="C20" s="15"/>
      <c r="D20" s="76" t="s">
        <v>98</v>
      </c>
      <c r="E20" s="77"/>
      <c r="F20" s="77"/>
      <c r="G20" s="77"/>
      <c r="H20" s="77"/>
      <c r="I20" s="77"/>
      <c r="J20" s="77"/>
      <c r="K20" s="15"/>
      <c r="L20" s="76" t="s">
        <v>100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99" t="s">
        <v>106</v>
      </c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</row>
    <row r="21" spans="1:79" ht="20.100000000000001" customHeight="1" x14ac:dyDescent="0.2">
      <c r="A21" s="13"/>
      <c r="B21" s="13"/>
      <c r="C21" s="13"/>
      <c r="D21" s="79" t="s">
        <v>40</v>
      </c>
      <c r="E21" s="79"/>
      <c r="F21" s="79"/>
      <c r="G21" s="79"/>
      <c r="H21" s="79"/>
      <c r="I21" s="79"/>
      <c r="J21" s="79"/>
      <c r="K21" s="13"/>
      <c r="L21" s="100" t="s">
        <v>39</v>
      </c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 t="s">
        <v>2</v>
      </c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</row>
    <row r="23" spans="1:79" ht="15.75" customHeight="1" x14ac:dyDescent="0.2">
      <c r="A23" s="80" t="s">
        <v>48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</row>
    <row r="24" spans="1:79" ht="27.75" customHeight="1" x14ac:dyDescent="0.2">
      <c r="A24" s="82" t="s">
        <v>6</v>
      </c>
      <c r="B24" s="82"/>
      <c r="C24" s="82"/>
      <c r="D24" s="82"/>
      <c r="E24" s="82"/>
      <c r="F24" s="82"/>
      <c r="G24" s="83" t="s">
        <v>46</v>
      </c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5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83">
        <v>2</v>
      </c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5"/>
    </row>
    <row r="26" spans="1:79" ht="10.5" hidden="1" customHeight="1" x14ac:dyDescent="0.2">
      <c r="A26" s="71" t="s">
        <v>44</v>
      </c>
      <c r="B26" s="71"/>
      <c r="C26" s="71"/>
      <c r="D26" s="71"/>
      <c r="E26" s="71"/>
      <c r="F26" s="71"/>
      <c r="G26" s="68" t="s">
        <v>19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60</v>
      </c>
    </row>
    <row r="27" spans="1:79" ht="68.25" customHeight="1" x14ac:dyDescent="0.2">
      <c r="A27" s="71">
        <v>1</v>
      </c>
      <c r="B27" s="71"/>
      <c r="C27" s="71"/>
      <c r="D27" s="71"/>
      <c r="E27" s="71"/>
      <c r="F27" s="71"/>
      <c r="G27" s="86" t="s">
        <v>107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80" t="s">
        <v>49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</row>
    <row r="30" spans="1:79" ht="31.5" customHeight="1" x14ac:dyDescent="0.2">
      <c r="A30" s="81" t="s">
        <v>108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80" t="s">
        <v>50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</row>
    <row r="33" spans="1:79" ht="27.75" customHeight="1" x14ac:dyDescent="0.2">
      <c r="A33" s="82" t="s">
        <v>6</v>
      </c>
      <c r="B33" s="82"/>
      <c r="C33" s="82"/>
      <c r="D33" s="82"/>
      <c r="E33" s="82"/>
      <c r="F33" s="82"/>
      <c r="G33" s="83" t="s">
        <v>47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5"/>
    </row>
    <row r="34" spans="1:79" ht="15.75" x14ac:dyDescent="0.2">
      <c r="A34" s="30">
        <v>1</v>
      </c>
      <c r="B34" s="30"/>
      <c r="C34" s="30"/>
      <c r="D34" s="30"/>
      <c r="E34" s="30"/>
      <c r="F34" s="30"/>
      <c r="G34" s="83">
        <v>2</v>
      </c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5"/>
    </row>
    <row r="35" spans="1:79" ht="10.5" hidden="1" customHeight="1" x14ac:dyDescent="0.2">
      <c r="A35" s="71" t="s">
        <v>18</v>
      </c>
      <c r="B35" s="71"/>
      <c r="C35" s="71"/>
      <c r="D35" s="71"/>
      <c r="E35" s="71"/>
      <c r="F35" s="71"/>
      <c r="G35" s="68" t="s">
        <v>19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CA35" s="1" t="s">
        <v>61</v>
      </c>
    </row>
    <row r="36" spans="1:79" s="24" customFormat="1" ht="25.5" customHeight="1" x14ac:dyDescent="0.25">
      <c r="A36" s="30">
        <v>1</v>
      </c>
      <c r="B36" s="30"/>
      <c r="C36" s="30"/>
      <c r="D36" s="30"/>
      <c r="E36" s="30"/>
      <c r="F36" s="30"/>
      <c r="G36" s="86" t="s">
        <v>62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24" t="s">
        <v>59</v>
      </c>
    </row>
    <row r="38" spans="1:79" ht="15.75" customHeight="1" x14ac:dyDescent="0.2">
      <c r="A38" s="80" t="s">
        <v>51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</row>
    <row r="39" spans="1:79" ht="15" customHeight="1" x14ac:dyDescent="0.2">
      <c r="A39" s="106" t="s">
        <v>101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</row>
    <row r="40" spans="1:79" ht="48" customHeight="1" x14ac:dyDescent="0.2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79" ht="35.25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79" ht="15.95" customHeight="1" x14ac:dyDescent="0.2">
      <c r="A42" s="78">
        <v>1</v>
      </c>
      <c r="B42" s="78"/>
      <c r="C42" s="78">
        <v>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87">
        <v>3</v>
      </c>
      <c r="AB42" s="88"/>
      <c r="AC42" s="88"/>
      <c r="AD42" s="88"/>
      <c r="AE42" s="89"/>
      <c r="AF42" s="87">
        <v>4</v>
      </c>
      <c r="AG42" s="88"/>
      <c r="AH42" s="88"/>
      <c r="AI42" s="88"/>
      <c r="AJ42" s="89"/>
      <c r="AK42" s="87">
        <v>5</v>
      </c>
      <c r="AL42" s="88"/>
      <c r="AM42" s="88"/>
      <c r="AN42" s="88"/>
      <c r="AO42" s="89"/>
      <c r="AP42" s="87">
        <v>6</v>
      </c>
      <c r="AQ42" s="88"/>
      <c r="AR42" s="88"/>
      <c r="AS42" s="88"/>
      <c r="AT42" s="89"/>
      <c r="AU42" s="87">
        <v>7</v>
      </c>
      <c r="AV42" s="88"/>
      <c r="AW42" s="88"/>
      <c r="AX42" s="88"/>
      <c r="AY42" s="89"/>
      <c r="AZ42" s="87">
        <v>8</v>
      </c>
      <c r="BA42" s="88"/>
      <c r="BB42" s="88"/>
      <c r="BC42" s="89"/>
      <c r="BD42" s="87">
        <v>9</v>
      </c>
      <c r="BE42" s="88"/>
      <c r="BF42" s="88"/>
      <c r="BG42" s="88"/>
      <c r="BH42" s="89"/>
      <c r="BI42" s="78">
        <v>10</v>
      </c>
      <c r="BJ42" s="78"/>
      <c r="BK42" s="78"/>
      <c r="BL42" s="78"/>
      <c r="BM42" s="78"/>
      <c r="BN42" s="78">
        <v>11</v>
      </c>
      <c r="BO42" s="78"/>
      <c r="BP42" s="78"/>
      <c r="BQ42" s="78"/>
    </row>
    <row r="43" spans="1:79" ht="15.75" hidden="1" customHeight="1" x14ac:dyDescent="0.2">
      <c r="A43" s="71" t="s">
        <v>18</v>
      </c>
      <c r="B43" s="71"/>
      <c r="C43" s="102" t="s">
        <v>19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3"/>
      <c r="AA43" s="67" t="s">
        <v>15</v>
      </c>
      <c r="AB43" s="67"/>
      <c r="AC43" s="67"/>
      <c r="AD43" s="67"/>
      <c r="AE43" s="67"/>
      <c r="AF43" s="67" t="s">
        <v>14</v>
      </c>
      <c r="AG43" s="67"/>
      <c r="AH43" s="67"/>
      <c r="AI43" s="67"/>
      <c r="AJ43" s="67"/>
      <c r="AK43" s="109" t="s">
        <v>21</v>
      </c>
      <c r="AL43" s="109"/>
      <c r="AM43" s="109"/>
      <c r="AN43" s="109"/>
      <c r="AO43" s="109"/>
      <c r="AP43" s="67" t="s">
        <v>16</v>
      </c>
      <c r="AQ43" s="67"/>
      <c r="AR43" s="67"/>
      <c r="AS43" s="67"/>
      <c r="AT43" s="67"/>
      <c r="AU43" s="67" t="s">
        <v>17</v>
      </c>
      <c r="AV43" s="67"/>
      <c r="AW43" s="67"/>
      <c r="AX43" s="67"/>
      <c r="AY43" s="67"/>
      <c r="AZ43" s="109" t="s">
        <v>21</v>
      </c>
      <c r="BA43" s="109"/>
      <c r="BB43" s="109"/>
      <c r="BC43" s="109"/>
      <c r="BD43" s="107" t="s">
        <v>37</v>
      </c>
      <c r="BE43" s="107"/>
      <c r="BF43" s="107"/>
      <c r="BG43" s="107"/>
      <c r="BH43" s="107"/>
      <c r="BI43" s="107" t="s">
        <v>37</v>
      </c>
      <c r="BJ43" s="107"/>
      <c r="BK43" s="107"/>
      <c r="BL43" s="107"/>
      <c r="BM43" s="107"/>
      <c r="BN43" s="104" t="s">
        <v>21</v>
      </c>
      <c r="BO43" s="104"/>
      <c r="BP43" s="104"/>
      <c r="BQ43" s="104"/>
      <c r="CA43" s="1" t="s">
        <v>24</v>
      </c>
    </row>
    <row r="44" spans="1:79" ht="63" customHeight="1" x14ac:dyDescent="0.2">
      <c r="A44" s="30">
        <v>1</v>
      </c>
      <c r="B44" s="30"/>
      <c r="C44" s="49" t="s">
        <v>63</v>
      </c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3"/>
      <c r="AA44" s="74">
        <v>0</v>
      </c>
      <c r="AB44" s="74"/>
      <c r="AC44" s="74"/>
      <c r="AD44" s="74"/>
      <c r="AE44" s="74"/>
      <c r="AF44" s="74">
        <v>110000</v>
      </c>
      <c r="AG44" s="74"/>
      <c r="AH44" s="74"/>
      <c r="AI44" s="74"/>
      <c r="AJ44" s="74"/>
      <c r="AK44" s="74">
        <f>AA44+AF44</f>
        <v>110000</v>
      </c>
      <c r="AL44" s="74"/>
      <c r="AM44" s="74"/>
      <c r="AN44" s="74"/>
      <c r="AO44" s="74"/>
      <c r="AP44" s="74">
        <v>0</v>
      </c>
      <c r="AQ44" s="74"/>
      <c r="AR44" s="74"/>
      <c r="AS44" s="74"/>
      <c r="AT44" s="74"/>
      <c r="AU44" s="74">
        <v>100982.45</v>
      </c>
      <c r="AV44" s="74"/>
      <c r="AW44" s="74"/>
      <c r="AX44" s="74"/>
      <c r="AY44" s="74"/>
      <c r="AZ44" s="74">
        <f>AP44+AU44</f>
        <v>100982.45</v>
      </c>
      <c r="BA44" s="74"/>
      <c r="BB44" s="74"/>
      <c r="BC44" s="74"/>
      <c r="BD44" s="74">
        <f>AP44-AA44</f>
        <v>0</v>
      </c>
      <c r="BE44" s="74"/>
      <c r="BF44" s="74"/>
      <c r="BG44" s="74"/>
      <c r="BH44" s="74"/>
      <c r="BI44" s="74">
        <f>AU44-AF44</f>
        <v>-9017.5500000000029</v>
      </c>
      <c r="BJ44" s="74"/>
      <c r="BK44" s="74"/>
      <c r="BL44" s="74"/>
      <c r="BM44" s="74"/>
      <c r="BN44" s="74">
        <f>BD44+BI44</f>
        <v>-9017.5500000000029</v>
      </c>
      <c r="BO44" s="74"/>
      <c r="BP44" s="74"/>
      <c r="BQ44" s="74"/>
      <c r="CA44" s="1" t="s">
        <v>25</v>
      </c>
    </row>
    <row r="45" spans="1:79" ht="31.5" customHeight="1" x14ac:dyDescent="0.2">
      <c r="A45" s="30">
        <v>2</v>
      </c>
      <c r="B45" s="30"/>
      <c r="C45" s="31" t="s">
        <v>65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40"/>
      <c r="AA45" s="74">
        <v>0</v>
      </c>
      <c r="AB45" s="74"/>
      <c r="AC45" s="74"/>
      <c r="AD45" s="74"/>
      <c r="AE45" s="74"/>
      <c r="AF45" s="74">
        <v>36000</v>
      </c>
      <c r="AG45" s="74"/>
      <c r="AH45" s="74"/>
      <c r="AI45" s="74"/>
      <c r="AJ45" s="74"/>
      <c r="AK45" s="74">
        <f>AA45+AF45</f>
        <v>36000</v>
      </c>
      <c r="AL45" s="74"/>
      <c r="AM45" s="74"/>
      <c r="AN45" s="74"/>
      <c r="AO45" s="74"/>
      <c r="AP45" s="74">
        <v>0</v>
      </c>
      <c r="AQ45" s="74"/>
      <c r="AR45" s="74"/>
      <c r="AS45" s="74"/>
      <c r="AT45" s="74"/>
      <c r="AU45" s="74">
        <v>36000</v>
      </c>
      <c r="AV45" s="74"/>
      <c r="AW45" s="74"/>
      <c r="AX45" s="74"/>
      <c r="AY45" s="74"/>
      <c r="AZ45" s="74">
        <f>AP45+AU45</f>
        <v>36000</v>
      </c>
      <c r="BA45" s="74"/>
      <c r="BB45" s="74"/>
      <c r="BC45" s="74"/>
      <c r="BD45" s="74">
        <f>AP45-AA45</f>
        <v>0</v>
      </c>
      <c r="BE45" s="74"/>
      <c r="BF45" s="74"/>
      <c r="BG45" s="74"/>
      <c r="BH45" s="74"/>
      <c r="BI45" s="74">
        <f>AU45-AF45</f>
        <v>0</v>
      </c>
      <c r="BJ45" s="74"/>
      <c r="BK45" s="74"/>
      <c r="BL45" s="74"/>
      <c r="BM45" s="74"/>
      <c r="BN45" s="74">
        <f>BD45+BI45</f>
        <v>0</v>
      </c>
      <c r="BO45" s="74"/>
      <c r="BP45" s="74"/>
      <c r="BQ45" s="74"/>
    </row>
    <row r="46" spans="1:79" s="19" customFormat="1" ht="15.75" x14ac:dyDescent="0.2">
      <c r="A46" s="41"/>
      <c r="B46" s="41"/>
      <c r="C46" s="42" t="s">
        <v>66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8"/>
      <c r="AA46" s="73">
        <v>0</v>
      </c>
      <c r="AB46" s="73"/>
      <c r="AC46" s="73"/>
      <c r="AD46" s="73"/>
      <c r="AE46" s="73"/>
      <c r="AF46" s="73">
        <v>146000</v>
      </c>
      <c r="AG46" s="73"/>
      <c r="AH46" s="73"/>
      <c r="AI46" s="73"/>
      <c r="AJ46" s="73"/>
      <c r="AK46" s="73">
        <f>AA46+AF46</f>
        <v>146000</v>
      </c>
      <c r="AL46" s="73"/>
      <c r="AM46" s="73"/>
      <c r="AN46" s="73"/>
      <c r="AO46" s="73"/>
      <c r="AP46" s="73">
        <v>0</v>
      </c>
      <c r="AQ46" s="73"/>
      <c r="AR46" s="73"/>
      <c r="AS46" s="73"/>
      <c r="AT46" s="73"/>
      <c r="AU46" s="73">
        <v>136982.45000000001</v>
      </c>
      <c r="AV46" s="73"/>
      <c r="AW46" s="73"/>
      <c r="AX46" s="73"/>
      <c r="AY46" s="73"/>
      <c r="AZ46" s="73">
        <f>AP46+AU46</f>
        <v>136982.45000000001</v>
      </c>
      <c r="BA46" s="73"/>
      <c r="BB46" s="73"/>
      <c r="BC46" s="73"/>
      <c r="BD46" s="73">
        <f>AP46-AA46</f>
        <v>0</v>
      </c>
      <c r="BE46" s="73"/>
      <c r="BF46" s="73"/>
      <c r="BG46" s="73"/>
      <c r="BH46" s="73"/>
      <c r="BI46" s="73">
        <f>AU46-AF46</f>
        <v>-9017.5499999999884</v>
      </c>
      <c r="BJ46" s="73"/>
      <c r="BK46" s="73"/>
      <c r="BL46" s="73"/>
      <c r="BM46" s="73"/>
      <c r="BN46" s="73">
        <f>BD46+BI46</f>
        <v>-9017.5499999999884</v>
      </c>
      <c r="BO46" s="73"/>
      <c r="BP46" s="73"/>
      <c r="BQ46" s="73"/>
    </row>
    <row r="47" spans="1:79" ht="15.75" x14ac:dyDescent="0.25">
      <c r="A47" s="129"/>
      <c r="B47" s="130"/>
      <c r="C47" s="131" t="s">
        <v>64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2"/>
      <c r="BM47" s="132"/>
      <c r="BN47" s="132"/>
      <c r="BO47" s="132"/>
      <c r="BP47" s="132"/>
      <c r="BQ47" s="133"/>
    </row>
    <row r="49" spans="1:80" ht="15.75" customHeight="1" x14ac:dyDescent="0.2">
      <c r="A49" s="80" t="s">
        <v>52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</row>
    <row r="50" spans="1:80" ht="15" customHeight="1" x14ac:dyDescent="0.2">
      <c r="A50" s="106" t="s">
        <v>101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</row>
    <row r="51" spans="1:80" ht="28.5" customHeight="1" x14ac:dyDescent="0.2">
      <c r="A51" s="30" t="s">
        <v>34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 t="s">
        <v>30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 t="s">
        <v>54</v>
      </c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 t="s">
        <v>3</v>
      </c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2"/>
      <c r="BN51" s="2"/>
      <c r="BO51" s="2"/>
      <c r="BP51" s="2"/>
      <c r="BQ51" s="2"/>
    </row>
    <row r="52" spans="1:80" ht="29.1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 t="s">
        <v>5</v>
      </c>
      <c r="R52" s="30"/>
      <c r="S52" s="30"/>
      <c r="T52" s="30"/>
      <c r="U52" s="30"/>
      <c r="V52" s="30" t="s">
        <v>4</v>
      </c>
      <c r="W52" s="30"/>
      <c r="X52" s="30"/>
      <c r="Y52" s="30"/>
      <c r="Z52" s="30"/>
      <c r="AA52" s="30" t="s">
        <v>31</v>
      </c>
      <c r="AB52" s="30"/>
      <c r="AC52" s="30"/>
      <c r="AD52" s="30"/>
      <c r="AE52" s="30"/>
      <c r="AF52" s="30"/>
      <c r="AG52" s="30" t="s">
        <v>5</v>
      </c>
      <c r="AH52" s="30"/>
      <c r="AI52" s="30"/>
      <c r="AJ52" s="30"/>
      <c r="AK52" s="30"/>
      <c r="AL52" s="30" t="s">
        <v>4</v>
      </c>
      <c r="AM52" s="30"/>
      <c r="AN52" s="30"/>
      <c r="AO52" s="30"/>
      <c r="AP52" s="30"/>
      <c r="AQ52" s="30" t="s">
        <v>31</v>
      </c>
      <c r="AR52" s="30"/>
      <c r="AS52" s="30"/>
      <c r="AT52" s="30"/>
      <c r="AU52" s="30"/>
      <c r="AV52" s="30"/>
      <c r="AW52" s="64" t="s">
        <v>5</v>
      </c>
      <c r="AX52" s="65"/>
      <c r="AY52" s="65"/>
      <c r="AZ52" s="65"/>
      <c r="BA52" s="66"/>
      <c r="BB52" s="64" t="s">
        <v>4</v>
      </c>
      <c r="BC52" s="65"/>
      <c r="BD52" s="65"/>
      <c r="BE52" s="65"/>
      <c r="BF52" s="66"/>
      <c r="BG52" s="30" t="s">
        <v>31</v>
      </c>
      <c r="BH52" s="30"/>
      <c r="BI52" s="30"/>
      <c r="BJ52" s="30"/>
      <c r="BK52" s="30"/>
      <c r="BL52" s="30"/>
      <c r="BM52" s="2"/>
      <c r="BN52" s="2"/>
      <c r="BO52" s="2"/>
      <c r="BP52" s="2"/>
      <c r="BQ52" s="2"/>
    </row>
    <row r="53" spans="1:80" ht="15.95" customHeight="1" x14ac:dyDescent="0.25">
      <c r="A53" s="30">
        <v>1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>
        <v>2</v>
      </c>
      <c r="R53" s="30"/>
      <c r="S53" s="30"/>
      <c r="T53" s="30"/>
      <c r="U53" s="30"/>
      <c r="V53" s="30">
        <v>3</v>
      </c>
      <c r="W53" s="30"/>
      <c r="X53" s="30"/>
      <c r="Y53" s="30"/>
      <c r="Z53" s="30"/>
      <c r="AA53" s="30">
        <v>4</v>
      </c>
      <c r="AB53" s="30"/>
      <c r="AC53" s="30"/>
      <c r="AD53" s="30"/>
      <c r="AE53" s="30"/>
      <c r="AF53" s="30"/>
      <c r="AG53" s="30">
        <v>5</v>
      </c>
      <c r="AH53" s="30"/>
      <c r="AI53" s="30"/>
      <c r="AJ53" s="30"/>
      <c r="AK53" s="30"/>
      <c r="AL53" s="30">
        <v>6</v>
      </c>
      <c r="AM53" s="30"/>
      <c r="AN53" s="30"/>
      <c r="AO53" s="30"/>
      <c r="AP53" s="30"/>
      <c r="AQ53" s="30">
        <v>7</v>
      </c>
      <c r="AR53" s="30"/>
      <c r="AS53" s="30"/>
      <c r="AT53" s="30"/>
      <c r="AU53" s="30"/>
      <c r="AV53" s="30"/>
      <c r="AW53" s="30">
        <v>8</v>
      </c>
      <c r="AX53" s="30"/>
      <c r="AY53" s="30"/>
      <c r="AZ53" s="30"/>
      <c r="BA53" s="30"/>
      <c r="BB53" s="105">
        <v>9</v>
      </c>
      <c r="BC53" s="105"/>
      <c r="BD53" s="105"/>
      <c r="BE53" s="105"/>
      <c r="BF53" s="105"/>
      <c r="BG53" s="105">
        <v>10</v>
      </c>
      <c r="BH53" s="105"/>
      <c r="BI53" s="105"/>
      <c r="BJ53" s="105"/>
      <c r="BK53" s="105"/>
      <c r="BL53" s="105"/>
      <c r="BM53" s="6"/>
      <c r="BN53" s="6"/>
      <c r="BO53" s="6"/>
      <c r="BP53" s="6"/>
      <c r="BQ53" s="6"/>
    </row>
    <row r="54" spans="1:80" ht="18" hidden="1" customHeight="1" x14ac:dyDescent="0.2">
      <c r="A54" s="108" t="s">
        <v>19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67" t="s">
        <v>15</v>
      </c>
      <c r="R54" s="67"/>
      <c r="S54" s="67"/>
      <c r="T54" s="67"/>
      <c r="U54" s="67"/>
      <c r="V54" s="67" t="s">
        <v>14</v>
      </c>
      <c r="W54" s="67"/>
      <c r="X54" s="67"/>
      <c r="Y54" s="67"/>
      <c r="Z54" s="67"/>
      <c r="AA54" s="109" t="s">
        <v>21</v>
      </c>
      <c r="AB54" s="104"/>
      <c r="AC54" s="104"/>
      <c r="AD54" s="104"/>
      <c r="AE54" s="104"/>
      <c r="AF54" s="104"/>
      <c r="AG54" s="67" t="s">
        <v>16</v>
      </c>
      <c r="AH54" s="67"/>
      <c r="AI54" s="67"/>
      <c r="AJ54" s="67"/>
      <c r="AK54" s="67"/>
      <c r="AL54" s="67" t="s">
        <v>17</v>
      </c>
      <c r="AM54" s="67"/>
      <c r="AN54" s="67"/>
      <c r="AO54" s="67"/>
      <c r="AP54" s="67"/>
      <c r="AQ54" s="109" t="s">
        <v>21</v>
      </c>
      <c r="AR54" s="104"/>
      <c r="AS54" s="104"/>
      <c r="AT54" s="104"/>
      <c r="AU54" s="104"/>
      <c r="AV54" s="104"/>
      <c r="AW54" s="94" t="s">
        <v>22</v>
      </c>
      <c r="AX54" s="95"/>
      <c r="AY54" s="95"/>
      <c r="AZ54" s="95"/>
      <c r="BA54" s="96"/>
      <c r="BB54" s="94" t="s">
        <v>22</v>
      </c>
      <c r="BC54" s="95"/>
      <c r="BD54" s="95"/>
      <c r="BE54" s="95"/>
      <c r="BF54" s="96"/>
      <c r="BG54" s="104" t="s">
        <v>21</v>
      </c>
      <c r="BH54" s="104"/>
      <c r="BI54" s="104"/>
      <c r="BJ54" s="104"/>
      <c r="BK54" s="104"/>
      <c r="BL54" s="104"/>
      <c r="BM54" s="7"/>
      <c r="BN54" s="7"/>
      <c r="BO54" s="7"/>
      <c r="BP54" s="7"/>
      <c r="BQ54" s="7"/>
      <c r="CA54" s="1" t="s">
        <v>26</v>
      </c>
    </row>
    <row r="55" spans="1:80" ht="31.5" customHeight="1" x14ac:dyDescent="0.2">
      <c r="A55" s="113" t="s">
        <v>67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5"/>
      <c r="Q55" s="116">
        <v>0</v>
      </c>
      <c r="R55" s="116"/>
      <c r="S55" s="116"/>
      <c r="T55" s="116"/>
      <c r="U55" s="116"/>
      <c r="V55" s="116">
        <v>146000</v>
      </c>
      <c r="W55" s="116"/>
      <c r="X55" s="116"/>
      <c r="Y55" s="116"/>
      <c r="Z55" s="116"/>
      <c r="AA55" s="116">
        <f>Q55+V55</f>
        <v>146000</v>
      </c>
      <c r="AB55" s="116"/>
      <c r="AC55" s="116"/>
      <c r="AD55" s="116"/>
      <c r="AE55" s="116"/>
      <c r="AF55" s="116"/>
      <c r="AG55" s="116">
        <v>0</v>
      </c>
      <c r="AH55" s="116"/>
      <c r="AI55" s="116"/>
      <c r="AJ55" s="116"/>
      <c r="AK55" s="116"/>
      <c r="AL55" s="116">
        <v>136982.45000000001</v>
      </c>
      <c r="AM55" s="116"/>
      <c r="AN55" s="116"/>
      <c r="AO55" s="116"/>
      <c r="AP55" s="116"/>
      <c r="AQ55" s="116">
        <f>AG55+AL55</f>
        <v>136982.45000000001</v>
      </c>
      <c r="AR55" s="116"/>
      <c r="AS55" s="116"/>
      <c r="AT55" s="116"/>
      <c r="AU55" s="116"/>
      <c r="AV55" s="116"/>
      <c r="AW55" s="116">
        <f>AG55-Q55</f>
        <v>0</v>
      </c>
      <c r="AX55" s="116"/>
      <c r="AY55" s="116"/>
      <c r="AZ55" s="116"/>
      <c r="BA55" s="116"/>
      <c r="BB55" s="117">
        <f>AL55-V55</f>
        <v>-9017.5499999999884</v>
      </c>
      <c r="BC55" s="117"/>
      <c r="BD55" s="117"/>
      <c r="BE55" s="117"/>
      <c r="BF55" s="117"/>
      <c r="BG55" s="117">
        <f>AW55+BB55</f>
        <v>-9017.5499999999884</v>
      </c>
      <c r="BH55" s="117"/>
      <c r="BI55" s="117"/>
      <c r="BJ55" s="117"/>
      <c r="BK55" s="117"/>
      <c r="BL55" s="117"/>
      <c r="BM55" s="8"/>
      <c r="BN55" s="8"/>
      <c r="BO55" s="8"/>
      <c r="BP55" s="8"/>
      <c r="BQ55" s="8"/>
      <c r="CA55" s="1" t="s">
        <v>27</v>
      </c>
    </row>
    <row r="56" spans="1:80" ht="15.75" customHeight="1" x14ac:dyDescent="0.2">
      <c r="A56" s="110" t="s">
        <v>69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2"/>
      <c r="BM56" s="8"/>
      <c r="BN56" s="8"/>
      <c r="BO56" s="8"/>
      <c r="BP56" s="8"/>
      <c r="BQ56" s="8"/>
      <c r="CB56" s="1" t="s">
        <v>68</v>
      </c>
    </row>
    <row r="57" spans="1:80" s="19" customFormat="1" ht="14.25" x14ac:dyDescent="0.2">
      <c r="A57" s="61" t="s">
        <v>70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3"/>
      <c r="Q57" s="59">
        <v>0</v>
      </c>
      <c r="R57" s="59"/>
      <c r="S57" s="59"/>
      <c r="T57" s="59"/>
      <c r="U57" s="59"/>
      <c r="V57" s="59">
        <v>146000</v>
      </c>
      <c r="W57" s="59"/>
      <c r="X57" s="59"/>
      <c r="Y57" s="59"/>
      <c r="Z57" s="59"/>
      <c r="AA57" s="59">
        <f>Q57+V57</f>
        <v>146000</v>
      </c>
      <c r="AB57" s="59"/>
      <c r="AC57" s="59"/>
      <c r="AD57" s="59"/>
      <c r="AE57" s="59"/>
      <c r="AF57" s="59"/>
      <c r="AG57" s="59">
        <v>0</v>
      </c>
      <c r="AH57" s="59"/>
      <c r="AI57" s="59"/>
      <c r="AJ57" s="59"/>
      <c r="AK57" s="59"/>
      <c r="AL57" s="59">
        <v>136982.45000000001</v>
      </c>
      <c r="AM57" s="59"/>
      <c r="AN57" s="59"/>
      <c r="AO57" s="59"/>
      <c r="AP57" s="59"/>
      <c r="AQ57" s="59">
        <f>AG57+AL57</f>
        <v>136982.45000000001</v>
      </c>
      <c r="AR57" s="59"/>
      <c r="AS57" s="59"/>
      <c r="AT57" s="59"/>
      <c r="AU57" s="59"/>
      <c r="AV57" s="59"/>
      <c r="AW57" s="59">
        <f>AG57-Q57</f>
        <v>0</v>
      </c>
      <c r="AX57" s="59"/>
      <c r="AY57" s="59"/>
      <c r="AZ57" s="59"/>
      <c r="BA57" s="59"/>
      <c r="BB57" s="60">
        <f>AL57-V57</f>
        <v>-9017.5499999999884</v>
      </c>
      <c r="BC57" s="60"/>
      <c r="BD57" s="60"/>
      <c r="BE57" s="60"/>
      <c r="BF57" s="60"/>
      <c r="BG57" s="60">
        <f>AW57+BB57</f>
        <v>-9017.5499999999884</v>
      </c>
      <c r="BH57" s="60"/>
      <c r="BI57" s="60"/>
      <c r="BJ57" s="60"/>
      <c r="BK57" s="60"/>
      <c r="BL57" s="60"/>
      <c r="BM57" s="20"/>
      <c r="BN57" s="20"/>
      <c r="BO57" s="20"/>
      <c r="BP57" s="20"/>
      <c r="BQ57" s="20"/>
    </row>
    <row r="59" spans="1:80" ht="15.75" customHeight="1" x14ac:dyDescent="0.2">
      <c r="A59" s="80" t="s">
        <v>53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</row>
    <row r="61" spans="1:80" ht="48" customHeight="1" x14ac:dyDescent="0.2">
      <c r="A61" s="123" t="s">
        <v>10</v>
      </c>
      <c r="B61" s="124"/>
      <c r="C61" s="123" t="s">
        <v>9</v>
      </c>
      <c r="D61" s="79"/>
      <c r="E61" s="79"/>
      <c r="F61" s="79"/>
      <c r="G61" s="79"/>
      <c r="H61" s="79"/>
      <c r="I61" s="124"/>
      <c r="J61" s="123" t="s">
        <v>8</v>
      </c>
      <c r="K61" s="79"/>
      <c r="L61" s="79"/>
      <c r="M61" s="79"/>
      <c r="N61" s="124"/>
      <c r="O61" s="123" t="s">
        <v>7</v>
      </c>
      <c r="P61" s="79"/>
      <c r="Q61" s="79"/>
      <c r="R61" s="79"/>
      <c r="S61" s="79"/>
      <c r="T61" s="79"/>
      <c r="U61" s="79"/>
      <c r="V61" s="79"/>
      <c r="W61" s="79"/>
      <c r="X61" s="124"/>
      <c r="Y61" s="30" t="s">
        <v>30</v>
      </c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55</v>
      </c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118" t="s">
        <v>3</v>
      </c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0"/>
      <c r="BS61" s="10"/>
      <c r="BT61" s="10"/>
      <c r="BU61" s="10"/>
      <c r="BV61" s="10"/>
      <c r="BW61" s="10"/>
      <c r="BX61" s="10"/>
      <c r="BY61" s="10"/>
      <c r="BZ61" s="9"/>
    </row>
    <row r="62" spans="1:80" ht="32.25" customHeight="1" x14ac:dyDescent="0.2">
      <c r="A62" s="125"/>
      <c r="B62" s="126"/>
      <c r="C62" s="125"/>
      <c r="D62" s="127"/>
      <c r="E62" s="127"/>
      <c r="F62" s="127"/>
      <c r="G62" s="127"/>
      <c r="H62" s="127"/>
      <c r="I62" s="126"/>
      <c r="J62" s="125"/>
      <c r="K62" s="127"/>
      <c r="L62" s="127"/>
      <c r="M62" s="127"/>
      <c r="N62" s="126"/>
      <c r="O62" s="125"/>
      <c r="P62" s="127"/>
      <c r="Q62" s="127"/>
      <c r="R62" s="127"/>
      <c r="S62" s="127"/>
      <c r="T62" s="127"/>
      <c r="U62" s="127"/>
      <c r="V62" s="127"/>
      <c r="W62" s="127"/>
      <c r="X62" s="126"/>
      <c r="Y62" s="64" t="s">
        <v>5</v>
      </c>
      <c r="Z62" s="65"/>
      <c r="AA62" s="65"/>
      <c r="AB62" s="65"/>
      <c r="AC62" s="66"/>
      <c r="AD62" s="64" t="s">
        <v>4</v>
      </c>
      <c r="AE62" s="65"/>
      <c r="AF62" s="65"/>
      <c r="AG62" s="65"/>
      <c r="AH62" s="66"/>
      <c r="AI62" s="30" t="s">
        <v>31</v>
      </c>
      <c r="AJ62" s="30"/>
      <c r="AK62" s="30"/>
      <c r="AL62" s="30"/>
      <c r="AM62" s="30"/>
      <c r="AN62" s="30" t="s">
        <v>5</v>
      </c>
      <c r="AO62" s="30"/>
      <c r="AP62" s="30"/>
      <c r="AQ62" s="30"/>
      <c r="AR62" s="30"/>
      <c r="AS62" s="30" t="s">
        <v>4</v>
      </c>
      <c r="AT62" s="30"/>
      <c r="AU62" s="30"/>
      <c r="AV62" s="30"/>
      <c r="AW62" s="30"/>
      <c r="AX62" s="30" t="s">
        <v>31</v>
      </c>
      <c r="AY62" s="30"/>
      <c r="AZ62" s="30"/>
      <c r="BA62" s="30"/>
      <c r="BB62" s="30"/>
      <c r="BC62" s="30" t="s">
        <v>5</v>
      </c>
      <c r="BD62" s="30"/>
      <c r="BE62" s="30"/>
      <c r="BF62" s="30"/>
      <c r="BG62" s="30"/>
      <c r="BH62" s="30" t="s">
        <v>4</v>
      </c>
      <c r="BI62" s="30"/>
      <c r="BJ62" s="30"/>
      <c r="BK62" s="30"/>
      <c r="BL62" s="30"/>
      <c r="BM62" s="30" t="s">
        <v>31</v>
      </c>
      <c r="BN62" s="30"/>
      <c r="BO62" s="30"/>
      <c r="BP62" s="30"/>
      <c r="BQ62" s="30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5.95" customHeight="1" x14ac:dyDescent="0.2">
      <c r="A63" s="30">
        <v>1</v>
      </c>
      <c r="B63" s="30"/>
      <c r="C63" s="30">
        <v>2</v>
      </c>
      <c r="D63" s="30"/>
      <c r="E63" s="30"/>
      <c r="F63" s="30"/>
      <c r="G63" s="30"/>
      <c r="H63" s="30"/>
      <c r="I63" s="30"/>
      <c r="J63" s="30">
        <v>3</v>
      </c>
      <c r="K63" s="30"/>
      <c r="L63" s="30"/>
      <c r="M63" s="30"/>
      <c r="N63" s="30"/>
      <c r="O63" s="30">
        <v>4</v>
      </c>
      <c r="P63" s="30"/>
      <c r="Q63" s="30"/>
      <c r="R63" s="30"/>
      <c r="S63" s="30"/>
      <c r="T63" s="30"/>
      <c r="U63" s="30"/>
      <c r="V63" s="30"/>
      <c r="W63" s="30"/>
      <c r="X63" s="30"/>
      <c r="Y63" s="30">
        <v>5</v>
      </c>
      <c r="Z63" s="30"/>
      <c r="AA63" s="30"/>
      <c r="AB63" s="30"/>
      <c r="AC63" s="30"/>
      <c r="AD63" s="30">
        <v>6</v>
      </c>
      <c r="AE63" s="30"/>
      <c r="AF63" s="30"/>
      <c r="AG63" s="30"/>
      <c r="AH63" s="30"/>
      <c r="AI63" s="30">
        <v>7</v>
      </c>
      <c r="AJ63" s="30"/>
      <c r="AK63" s="30"/>
      <c r="AL63" s="30"/>
      <c r="AM63" s="30"/>
      <c r="AN63" s="64">
        <v>8</v>
      </c>
      <c r="AO63" s="65"/>
      <c r="AP63" s="65"/>
      <c r="AQ63" s="65"/>
      <c r="AR63" s="66"/>
      <c r="AS63" s="64">
        <v>9</v>
      </c>
      <c r="AT63" s="65"/>
      <c r="AU63" s="65"/>
      <c r="AV63" s="65"/>
      <c r="AW63" s="66"/>
      <c r="AX63" s="64">
        <v>10</v>
      </c>
      <c r="AY63" s="65"/>
      <c r="AZ63" s="65"/>
      <c r="BA63" s="65"/>
      <c r="BB63" s="66"/>
      <c r="BC63" s="64">
        <v>11</v>
      </c>
      <c r="BD63" s="65"/>
      <c r="BE63" s="65"/>
      <c r="BF63" s="65"/>
      <c r="BG63" s="66"/>
      <c r="BH63" s="64">
        <v>12</v>
      </c>
      <c r="BI63" s="65"/>
      <c r="BJ63" s="65"/>
      <c r="BK63" s="65"/>
      <c r="BL63" s="66"/>
      <c r="BM63" s="64">
        <v>13</v>
      </c>
      <c r="BN63" s="65"/>
      <c r="BO63" s="65"/>
      <c r="BP63" s="65"/>
      <c r="BQ63" s="66"/>
      <c r="BR63" s="2"/>
      <c r="BS63" s="2"/>
      <c r="BT63" s="2"/>
      <c r="BU63" s="2"/>
      <c r="BV63" s="2"/>
      <c r="BW63" s="2"/>
      <c r="BX63" s="2"/>
      <c r="BY63" s="2"/>
      <c r="BZ63" s="9"/>
    </row>
    <row r="64" spans="1:80" ht="12.75" hidden="1" customHeight="1" x14ac:dyDescent="0.2">
      <c r="A64" s="71" t="s">
        <v>44</v>
      </c>
      <c r="B64" s="71"/>
      <c r="C64" s="68" t="s">
        <v>19</v>
      </c>
      <c r="D64" s="69"/>
      <c r="E64" s="69"/>
      <c r="F64" s="69"/>
      <c r="G64" s="69"/>
      <c r="H64" s="69"/>
      <c r="I64" s="70"/>
      <c r="J64" s="71" t="s">
        <v>20</v>
      </c>
      <c r="K64" s="71"/>
      <c r="L64" s="71"/>
      <c r="M64" s="71"/>
      <c r="N64" s="71"/>
      <c r="O64" s="108" t="s">
        <v>45</v>
      </c>
      <c r="P64" s="108"/>
      <c r="Q64" s="108"/>
      <c r="R64" s="108"/>
      <c r="S64" s="108"/>
      <c r="T64" s="108"/>
      <c r="U64" s="108"/>
      <c r="V64" s="108"/>
      <c r="W64" s="108"/>
      <c r="X64" s="68"/>
      <c r="Y64" s="67" t="s">
        <v>15</v>
      </c>
      <c r="Z64" s="67"/>
      <c r="AA64" s="67"/>
      <c r="AB64" s="67"/>
      <c r="AC64" s="67"/>
      <c r="AD64" s="67" t="s">
        <v>35</v>
      </c>
      <c r="AE64" s="67"/>
      <c r="AF64" s="67"/>
      <c r="AG64" s="67"/>
      <c r="AH64" s="67"/>
      <c r="AI64" s="67" t="s">
        <v>21</v>
      </c>
      <c r="AJ64" s="67"/>
      <c r="AK64" s="67"/>
      <c r="AL64" s="67"/>
      <c r="AM64" s="67"/>
      <c r="AN64" s="67" t="s">
        <v>36</v>
      </c>
      <c r="AO64" s="67"/>
      <c r="AP64" s="67"/>
      <c r="AQ64" s="67"/>
      <c r="AR64" s="67"/>
      <c r="AS64" s="67" t="s">
        <v>16</v>
      </c>
      <c r="AT64" s="67"/>
      <c r="AU64" s="67"/>
      <c r="AV64" s="67"/>
      <c r="AW64" s="67"/>
      <c r="AX64" s="67" t="s">
        <v>21</v>
      </c>
      <c r="AY64" s="67"/>
      <c r="AZ64" s="67"/>
      <c r="BA64" s="67"/>
      <c r="BB64" s="67"/>
      <c r="BC64" s="67" t="s">
        <v>38</v>
      </c>
      <c r="BD64" s="67"/>
      <c r="BE64" s="67"/>
      <c r="BF64" s="67"/>
      <c r="BG64" s="67"/>
      <c r="BH64" s="67" t="s">
        <v>38</v>
      </c>
      <c r="BI64" s="67"/>
      <c r="BJ64" s="67"/>
      <c r="BK64" s="67"/>
      <c r="BL64" s="67"/>
      <c r="BM64" s="101" t="s">
        <v>21</v>
      </c>
      <c r="BN64" s="101"/>
      <c r="BO64" s="101"/>
      <c r="BP64" s="101"/>
      <c r="BQ64" s="101"/>
      <c r="BR64" s="12"/>
      <c r="BS64" s="12"/>
      <c r="BT64" s="9"/>
      <c r="BU64" s="9"/>
      <c r="BV64" s="9"/>
      <c r="BW64" s="9"/>
      <c r="BX64" s="9"/>
      <c r="BY64" s="9"/>
      <c r="BZ64" s="9"/>
      <c r="CA64" s="1" t="s">
        <v>28</v>
      </c>
    </row>
    <row r="65" spans="1:79" s="19" customFormat="1" ht="15.75" x14ac:dyDescent="0.2">
      <c r="A65" s="41">
        <v>0</v>
      </c>
      <c r="B65" s="41"/>
      <c r="C65" s="72" t="s">
        <v>71</v>
      </c>
      <c r="D65" s="72"/>
      <c r="E65" s="72"/>
      <c r="F65" s="72"/>
      <c r="G65" s="72"/>
      <c r="H65" s="72"/>
      <c r="I65" s="72"/>
      <c r="J65" s="45" t="s">
        <v>72</v>
      </c>
      <c r="K65" s="45"/>
      <c r="L65" s="45"/>
      <c r="M65" s="45"/>
      <c r="N65" s="45"/>
      <c r="O65" s="45" t="s">
        <v>72</v>
      </c>
      <c r="P65" s="45"/>
      <c r="Q65" s="45"/>
      <c r="R65" s="45"/>
      <c r="S65" s="45"/>
      <c r="T65" s="45"/>
      <c r="U65" s="45"/>
      <c r="V65" s="45"/>
      <c r="W65" s="45"/>
      <c r="X65" s="45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1"/>
      <c r="BS65" s="21"/>
      <c r="BT65" s="21"/>
      <c r="BU65" s="21"/>
      <c r="BV65" s="21"/>
      <c r="BW65" s="21"/>
      <c r="BX65" s="21"/>
      <c r="BY65" s="21"/>
      <c r="BZ65" s="22"/>
      <c r="CA65" s="19" t="s">
        <v>29</v>
      </c>
    </row>
    <row r="66" spans="1:79" ht="108" customHeight="1" x14ac:dyDescent="0.2">
      <c r="A66" s="30">
        <v>1</v>
      </c>
      <c r="B66" s="30"/>
      <c r="C66" s="31" t="s">
        <v>73</v>
      </c>
      <c r="D66" s="55"/>
      <c r="E66" s="55"/>
      <c r="F66" s="55"/>
      <c r="G66" s="55"/>
      <c r="H66" s="55"/>
      <c r="I66" s="56"/>
      <c r="J66" s="34" t="s">
        <v>74</v>
      </c>
      <c r="K66" s="34"/>
      <c r="L66" s="34"/>
      <c r="M66" s="34"/>
      <c r="N66" s="34"/>
      <c r="O66" s="38" t="s">
        <v>75</v>
      </c>
      <c r="P66" s="57"/>
      <c r="Q66" s="57"/>
      <c r="R66" s="57"/>
      <c r="S66" s="57"/>
      <c r="T66" s="57"/>
      <c r="U66" s="57"/>
      <c r="V66" s="57"/>
      <c r="W66" s="57"/>
      <c r="X66" s="58"/>
      <c r="Y66" s="28">
        <v>0</v>
      </c>
      <c r="Z66" s="28"/>
      <c r="AA66" s="28"/>
      <c r="AB66" s="28"/>
      <c r="AC66" s="28"/>
      <c r="AD66" s="28">
        <v>1</v>
      </c>
      <c r="AE66" s="28"/>
      <c r="AF66" s="28"/>
      <c r="AG66" s="28"/>
      <c r="AH66" s="28"/>
      <c r="AI66" s="28">
        <f>Y66+AD66</f>
        <v>1</v>
      </c>
      <c r="AJ66" s="28"/>
      <c r="AK66" s="28"/>
      <c r="AL66" s="28"/>
      <c r="AM66" s="28"/>
      <c r="AN66" s="28">
        <v>0</v>
      </c>
      <c r="AO66" s="28"/>
      <c r="AP66" s="28"/>
      <c r="AQ66" s="28"/>
      <c r="AR66" s="28"/>
      <c r="AS66" s="28">
        <v>1</v>
      </c>
      <c r="AT66" s="28"/>
      <c r="AU66" s="28"/>
      <c r="AV66" s="28"/>
      <c r="AW66" s="28"/>
      <c r="AX66" s="29">
        <f>AN66+AS66</f>
        <v>1</v>
      </c>
      <c r="AY66" s="29"/>
      <c r="AZ66" s="29"/>
      <c r="BA66" s="29"/>
      <c r="BB66" s="29"/>
      <c r="BC66" s="29">
        <f>AN66-Y66</f>
        <v>0</v>
      </c>
      <c r="BD66" s="29"/>
      <c r="BE66" s="29"/>
      <c r="BF66" s="29"/>
      <c r="BG66" s="29"/>
      <c r="BH66" s="29">
        <f>AS66-AD66</f>
        <v>0</v>
      </c>
      <c r="BI66" s="29"/>
      <c r="BJ66" s="29"/>
      <c r="BK66" s="29"/>
      <c r="BL66" s="29"/>
      <c r="BM66" s="29">
        <f>BC66+BH66</f>
        <v>0</v>
      </c>
      <c r="BN66" s="29"/>
      <c r="BO66" s="29"/>
      <c r="BP66" s="29"/>
      <c r="BQ66" s="29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9" ht="114.75" customHeight="1" x14ac:dyDescent="0.2">
      <c r="A67" s="30">
        <v>2</v>
      </c>
      <c r="B67" s="30"/>
      <c r="C67" s="31" t="s">
        <v>76</v>
      </c>
      <c r="D67" s="32"/>
      <c r="E67" s="32"/>
      <c r="F67" s="32"/>
      <c r="G67" s="32"/>
      <c r="H67" s="32"/>
      <c r="I67" s="33"/>
      <c r="J67" s="34" t="s">
        <v>77</v>
      </c>
      <c r="K67" s="34"/>
      <c r="L67" s="34"/>
      <c r="M67" s="34"/>
      <c r="N67" s="34"/>
      <c r="O67" s="38" t="s">
        <v>110</v>
      </c>
      <c r="P67" s="39"/>
      <c r="Q67" s="39"/>
      <c r="R67" s="39"/>
      <c r="S67" s="39"/>
      <c r="T67" s="39"/>
      <c r="U67" s="39"/>
      <c r="V67" s="39"/>
      <c r="W67" s="39"/>
      <c r="X67" s="40"/>
      <c r="Y67" s="28">
        <v>0</v>
      </c>
      <c r="Z67" s="28"/>
      <c r="AA67" s="28"/>
      <c r="AB67" s="28"/>
      <c r="AC67" s="28"/>
      <c r="AD67" s="28">
        <v>36000</v>
      </c>
      <c r="AE67" s="28"/>
      <c r="AF67" s="28"/>
      <c r="AG67" s="28"/>
      <c r="AH67" s="28"/>
      <c r="AI67" s="28">
        <f>Y67+AD67</f>
        <v>36000</v>
      </c>
      <c r="AJ67" s="28"/>
      <c r="AK67" s="28"/>
      <c r="AL67" s="28"/>
      <c r="AM67" s="28"/>
      <c r="AN67" s="28">
        <v>0</v>
      </c>
      <c r="AO67" s="28"/>
      <c r="AP67" s="28"/>
      <c r="AQ67" s="28"/>
      <c r="AR67" s="28"/>
      <c r="AS67" s="28">
        <v>36000</v>
      </c>
      <c r="AT67" s="28"/>
      <c r="AU67" s="28"/>
      <c r="AV67" s="28"/>
      <c r="AW67" s="28"/>
      <c r="AX67" s="29">
        <f>AN67+AS67</f>
        <v>36000</v>
      </c>
      <c r="AY67" s="29"/>
      <c r="AZ67" s="29"/>
      <c r="BA67" s="29"/>
      <c r="BB67" s="29"/>
      <c r="BC67" s="29">
        <f>AN67-Y67</f>
        <v>0</v>
      </c>
      <c r="BD67" s="29"/>
      <c r="BE67" s="29"/>
      <c r="BF67" s="29"/>
      <c r="BG67" s="29"/>
      <c r="BH67" s="29">
        <f>AS67-AD67</f>
        <v>0</v>
      </c>
      <c r="BI67" s="29"/>
      <c r="BJ67" s="29"/>
      <c r="BK67" s="29"/>
      <c r="BL67" s="29"/>
      <c r="BM67" s="29">
        <f>BC67+BH67</f>
        <v>0</v>
      </c>
      <c r="BN67" s="29"/>
      <c r="BO67" s="29"/>
      <c r="BP67" s="29"/>
      <c r="BQ67" s="29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9" s="19" customFormat="1" ht="15.75" x14ac:dyDescent="0.2">
      <c r="A68" s="41">
        <v>0</v>
      </c>
      <c r="B68" s="41"/>
      <c r="C68" s="42" t="s">
        <v>78</v>
      </c>
      <c r="D68" s="43"/>
      <c r="E68" s="43"/>
      <c r="F68" s="43"/>
      <c r="G68" s="43"/>
      <c r="H68" s="43"/>
      <c r="I68" s="44"/>
      <c r="J68" s="45" t="s">
        <v>72</v>
      </c>
      <c r="K68" s="45"/>
      <c r="L68" s="45"/>
      <c r="M68" s="45"/>
      <c r="N68" s="45"/>
      <c r="O68" s="52" t="s">
        <v>72</v>
      </c>
      <c r="P68" s="53"/>
      <c r="Q68" s="53"/>
      <c r="R68" s="53"/>
      <c r="S68" s="53"/>
      <c r="T68" s="53"/>
      <c r="U68" s="53"/>
      <c r="V68" s="53"/>
      <c r="W68" s="53"/>
      <c r="X68" s="54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1"/>
      <c r="BS68" s="21"/>
      <c r="BT68" s="21"/>
      <c r="BU68" s="21"/>
      <c r="BV68" s="21"/>
      <c r="BW68" s="21"/>
      <c r="BX68" s="21"/>
      <c r="BY68" s="21"/>
      <c r="BZ68" s="22"/>
    </row>
    <row r="69" spans="1:79" ht="63.75" customHeight="1" x14ac:dyDescent="0.2">
      <c r="A69" s="30">
        <v>3</v>
      </c>
      <c r="B69" s="30"/>
      <c r="C69" s="31" t="s">
        <v>79</v>
      </c>
      <c r="D69" s="32"/>
      <c r="E69" s="32"/>
      <c r="F69" s="32"/>
      <c r="G69" s="32"/>
      <c r="H69" s="32"/>
      <c r="I69" s="33"/>
      <c r="J69" s="34" t="s">
        <v>80</v>
      </c>
      <c r="K69" s="34"/>
      <c r="L69" s="34"/>
      <c r="M69" s="34"/>
      <c r="N69" s="34"/>
      <c r="O69" s="38" t="s">
        <v>111</v>
      </c>
      <c r="P69" s="39"/>
      <c r="Q69" s="39"/>
      <c r="R69" s="39"/>
      <c r="S69" s="39"/>
      <c r="T69" s="39"/>
      <c r="U69" s="39"/>
      <c r="V69" s="39"/>
      <c r="W69" s="39"/>
      <c r="X69" s="40"/>
      <c r="Y69" s="28">
        <v>0</v>
      </c>
      <c r="Z69" s="28"/>
      <c r="AA69" s="28"/>
      <c r="AB69" s="28"/>
      <c r="AC69" s="28"/>
      <c r="AD69" s="28">
        <v>17027</v>
      </c>
      <c r="AE69" s="28"/>
      <c r="AF69" s="28"/>
      <c r="AG69" s="28"/>
      <c r="AH69" s="28"/>
      <c r="AI69" s="28">
        <f>Y69+AD69</f>
        <v>17027</v>
      </c>
      <c r="AJ69" s="28"/>
      <c r="AK69" s="28"/>
      <c r="AL69" s="28"/>
      <c r="AM69" s="28"/>
      <c r="AN69" s="28">
        <v>0</v>
      </c>
      <c r="AO69" s="28"/>
      <c r="AP69" s="28"/>
      <c r="AQ69" s="28"/>
      <c r="AR69" s="28"/>
      <c r="AS69" s="28">
        <v>17027</v>
      </c>
      <c r="AT69" s="28"/>
      <c r="AU69" s="28"/>
      <c r="AV69" s="28"/>
      <c r="AW69" s="28"/>
      <c r="AX69" s="29">
        <f>AN69+AS69</f>
        <v>17027</v>
      </c>
      <c r="AY69" s="29"/>
      <c r="AZ69" s="29"/>
      <c r="BA69" s="29"/>
      <c r="BB69" s="29"/>
      <c r="BC69" s="29">
        <f>AN69-Y69</f>
        <v>0</v>
      </c>
      <c r="BD69" s="29"/>
      <c r="BE69" s="29"/>
      <c r="BF69" s="29"/>
      <c r="BG69" s="29"/>
      <c r="BH69" s="29">
        <f>AS69-AD69</f>
        <v>0</v>
      </c>
      <c r="BI69" s="29"/>
      <c r="BJ69" s="29"/>
      <c r="BK69" s="29"/>
      <c r="BL69" s="29"/>
      <c r="BM69" s="29">
        <f>BC69+BH69</f>
        <v>0</v>
      </c>
      <c r="BN69" s="29"/>
      <c r="BO69" s="29"/>
      <c r="BP69" s="29"/>
      <c r="BQ69" s="29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72.75" customHeight="1" x14ac:dyDescent="0.2">
      <c r="A70" s="30">
        <v>4</v>
      </c>
      <c r="B70" s="30"/>
      <c r="C70" s="49" t="s">
        <v>102</v>
      </c>
      <c r="D70" s="50"/>
      <c r="E70" s="50"/>
      <c r="F70" s="50"/>
      <c r="G70" s="50"/>
      <c r="H70" s="50"/>
      <c r="I70" s="51"/>
      <c r="J70" s="34" t="s">
        <v>81</v>
      </c>
      <c r="K70" s="34"/>
      <c r="L70" s="34"/>
      <c r="M70" s="34"/>
      <c r="N70" s="34"/>
      <c r="O70" s="38" t="s">
        <v>109</v>
      </c>
      <c r="P70" s="39"/>
      <c r="Q70" s="39"/>
      <c r="R70" s="39"/>
      <c r="S70" s="39"/>
      <c r="T70" s="39"/>
      <c r="U70" s="39"/>
      <c r="V70" s="39"/>
      <c r="W70" s="39"/>
      <c r="X70" s="40"/>
      <c r="Y70" s="28">
        <v>0</v>
      </c>
      <c r="Z70" s="28"/>
      <c r="AA70" s="28"/>
      <c r="AB70" s="28"/>
      <c r="AC70" s="28"/>
      <c r="AD70" s="28">
        <v>9</v>
      </c>
      <c r="AE70" s="28"/>
      <c r="AF70" s="28"/>
      <c r="AG70" s="28"/>
      <c r="AH70" s="28"/>
      <c r="AI70" s="28">
        <f>Y70+AD70</f>
        <v>9</v>
      </c>
      <c r="AJ70" s="28"/>
      <c r="AK70" s="28"/>
      <c r="AL70" s="28"/>
      <c r="AM70" s="28"/>
      <c r="AN70" s="28">
        <v>0</v>
      </c>
      <c r="AO70" s="28"/>
      <c r="AP70" s="28"/>
      <c r="AQ70" s="28"/>
      <c r="AR70" s="28"/>
      <c r="AS70" s="28">
        <v>9</v>
      </c>
      <c r="AT70" s="28"/>
      <c r="AU70" s="28"/>
      <c r="AV70" s="28"/>
      <c r="AW70" s="28"/>
      <c r="AX70" s="29">
        <f>AN70+AS70</f>
        <v>9</v>
      </c>
      <c r="AY70" s="29"/>
      <c r="AZ70" s="29"/>
      <c r="BA70" s="29"/>
      <c r="BB70" s="29"/>
      <c r="BC70" s="29">
        <f>AN70-Y70</f>
        <v>0</v>
      </c>
      <c r="BD70" s="29"/>
      <c r="BE70" s="29"/>
      <c r="BF70" s="29"/>
      <c r="BG70" s="29"/>
      <c r="BH70" s="29">
        <f>AS70-AD70</f>
        <v>0</v>
      </c>
      <c r="BI70" s="29"/>
      <c r="BJ70" s="29"/>
      <c r="BK70" s="29"/>
      <c r="BL70" s="29"/>
      <c r="BM70" s="29">
        <f>BC70+BH70</f>
        <v>0</v>
      </c>
      <c r="BN70" s="29"/>
      <c r="BO70" s="29"/>
      <c r="BP70" s="29"/>
      <c r="BQ70" s="29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12.5" customHeight="1" x14ac:dyDescent="0.2">
      <c r="A71" s="30">
        <v>5</v>
      </c>
      <c r="B71" s="30"/>
      <c r="C71" s="31" t="s">
        <v>82</v>
      </c>
      <c r="D71" s="32"/>
      <c r="E71" s="32"/>
      <c r="F71" s="32"/>
      <c r="G71" s="32"/>
      <c r="H71" s="32"/>
      <c r="I71" s="33"/>
      <c r="J71" s="34" t="s">
        <v>80</v>
      </c>
      <c r="K71" s="34"/>
      <c r="L71" s="34"/>
      <c r="M71" s="34"/>
      <c r="N71" s="34"/>
      <c r="O71" s="38" t="s">
        <v>112</v>
      </c>
      <c r="P71" s="39"/>
      <c r="Q71" s="39"/>
      <c r="R71" s="39"/>
      <c r="S71" s="39"/>
      <c r="T71" s="39"/>
      <c r="U71" s="39"/>
      <c r="V71" s="39"/>
      <c r="W71" s="39"/>
      <c r="X71" s="40"/>
      <c r="Y71" s="28">
        <v>0</v>
      </c>
      <c r="Z71" s="28"/>
      <c r="AA71" s="28"/>
      <c r="AB71" s="28"/>
      <c r="AC71" s="28"/>
      <c r="AD71" s="28">
        <v>33</v>
      </c>
      <c r="AE71" s="28"/>
      <c r="AF71" s="28"/>
      <c r="AG71" s="28"/>
      <c r="AH71" s="28"/>
      <c r="AI71" s="28">
        <f>Y71+AD71</f>
        <v>33</v>
      </c>
      <c r="AJ71" s="28"/>
      <c r="AK71" s="28"/>
      <c r="AL71" s="28"/>
      <c r="AM71" s="28"/>
      <c r="AN71" s="28">
        <v>0</v>
      </c>
      <c r="AO71" s="28"/>
      <c r="AP71" s="28"/>
      <c r="AQ71" s="28"/>
      <c r="AR71" s="28"/>
      <c r="AS71" s="28">
        <v>33</v>
      </c>
      <c r="AT71" s="28"/>
      <c r="AU71" s="28"/>
      <c r="AV71" s="28"/>
      <c r="AW71" s="28"/>
      <c r="AX71" s="29">
        <f>AN71+AS71</f>
        <v>33</v>
      </c>
      <c r="AY71" s="29"/>
      <c r="AZ71" s="29"/>
      <c r="BA71" s="29"/>
      <c r="BB71" s="29"/>
      <c r="BC71" s="29">
        <f>AN71-Y71</f>
        <v>0</v>
      </c>
      <c r="BD71" s="29"/>
      <c r="BE71" s="29"/>
      <c r="BF71" s="29"/>
      <c r="BG71" s="29"/>
      <c r="BH71" s="29">
        <f>AS71-AD71</f>
        <v>0</v>
      </c>
      <c r="BI71" s="29"/>
      <c r="BJ71" s="29"/>
      <c r="BK71" s="29"/>
      <c r="BL71" s="29"/>
      <c r="BM71" s="29">
        <f>BC71+BH71</f>
        <v>0</v>
      </c>
      <c r="BN71" s="29"/>
      <c r="BO71" s="29"/>
      <c r="BP71" s="29"/>
      <c r="BQ71" s="29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9" customFormat="1" ht="15.75" x14ac:dyDescent="0.2">
      <c r="A72" s="41">
        <v>0</v>
      </c>
      <c r="B72" s="41"/>
      <c r="C72" s="42" t="s">
        <v>83</v>
      </c>
      <c r="D72" s="43"/>
      <c r="E72" s="43"/>
      <c r="F72" s="43"/>
      <c r="G72" s="43"/>
      <c r="H72" s="43"/>
      <c r="I72" s="44"/>
      <c r="J72" s="45" t="s">
        <v>72</v>
      </c>
      <c r="K72" s="45"/>
      <c r="L72" s="45"/>
      <c r="M72" s="45"/>
      <c r="N72" s="45"/>
      <c r="O72" s="46" t="s">
        <v>72</v>
      </c>
      <c r="P72" s="47"/>
      <c r="Q72" s="47"/>
      <c r="R72" s="47"/>
      <c r="S72" s="47"/>
      <c r="T72" s="47"/>
      <c r="U72" s="47"/>
      <c r="V72" s="47"/>
      <c r="W72" s="47"/>
      <c r="X72" s="48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1"/>
      <c r="BS72" s="21"/>
      <c r="BT72" s="21"/>
      <c r="BU72" s="21"/>
      <c r="BV72" s="21"/>
      <c r="BW72" s="21"/>
      <c r="BX72" s="21"/>
      <c r="BY72" s="21"/>
      <c r="BZ72" s="22"/>
    </row>
    <row r="73" spans="1:79" ht="76.5" customHeight="1" x14ac:dyDescent="0.2">
      <c r="A73" s="30">
        <v>6</v>
      </c>
      <c r="B73" s="30"/>
      <c r="C73" s="31" t="s">
        <v>84</v>
      </c>
      <c r="D73" s="32"/>
      <c r="E73" s="32"/>
      <c r="F73" s="32"/>
      <c r="G73" s="32"/>
      <c r="H73" s="32"/>
      <c r="I73" s="33"/>
      <c r="J73" s="34" t="s">
        <v>85</v>
      </c>
      <c r="K73" s="34"/>
      <c r="L73" s="34"/>
      <c r="M73" s="34"/>
      <c r="N73" s="34"/>
      <c r="O73" s="38" t="s">
        <v>86</v>
      </c>
      <c r="P73" s="39"/>
      <c r="Q73" s="39"/>
      <c r="R73" s="39"/>
      <c r="S73" s="39"/>
      <c r="T73" s="39"/>
      <c r="U73" s="39"/>
      <c r="V73" s="39"/>
      <c r="W73" s="39"/>
      <c r="X73" s="40"/>
      <c r="Y73" s="28">
        <v>0</v>
      </c>
      <c r="Z73" s="28"/>
      <c r="AA73" s="28"/>
      <c r="AB73" s="28"/>
      <c r="AC73" s="28"/>
      <c r="AD73" s="28">
        <v>6.46</v>
      </c>
      <c r="AE73" s="28"/>
      <c r="AF73" s="28"/>
      <c r="AG73" s="28"/>
      <c r="AH73" s="28"/>
      <c r="AI73" s="28">
        <f>Y73+AD73</f>
        <v>6.46</v>
      </c>
      <c r="AJ73" s="28"/>
      <c r="AK73" s="28"/>
      <c r="AL73" s="28"/>
      <c r="AM73" s="28"/>
      <c r="AN73" s="28">
        <v>0</v>
      </c>
      <c r="AO73" s="28"/>
      <c r="AP73" s="28"/>
      <c r="AQ73" s="28"/>
      <c r="AR73" s="28"/>
      <c r="AS73" s="28">
        <v>5.93</v>
      </c>
      <c r="AT73" s="28"/>
      <c r="AU73" s="28"/>
      <c r="AV73" s="28"/>
      <c r="AW73" s="28"/>
      <c r="AX73" s="29">
        <f>AN73+AS73</f>
        <v>5.93</v>
      </c>
      <c r="AY73" s="29"/>
      <c r="AZ73" s="29"/>
      <c r="BA73" s="29"/>
      <c r="BB73" s="29"/>
      <c r="BC73" s="29">
        <f>AN73-Y73</f>
        <v>0</v>
      </c>
      <c r="BD73" s="29"/>
      <c r="BE73" s="29"/>
      <c r="BF73" s="29"/>
      <c r="BG73" s="29"/>
      <c r="BH73" s="29">
        <f>AS73-AD73</f>
        <v>-0.53000000000000025</v>
      </c>
      <c r="BI73" s="29"/>
      <c r="BJ73" s="29"/>
      <c r="BK73" s="29"/>
      <c r="BL73" s="29"/>
      <c r="BM73" s="29">
        <f>BC73+BH73</f>
        <v>-0.53000000000000025</v>
      </c>
      <c r="BN73" s="29"/>
      <c r="BO73" s="29"/>
      <c r="BP73" s="29"/>
      <c r="BQ73" s="2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63.75" customHeight="1" x14ac:dyDescent="0.2">
      <c r="A74" s="30">
        <v>7</v>
      </c>
      <c r="B74" s="30"/>
      <c r="C74" s="31" t="s">
        <v>87</v>
      </c>
      <c r="D74" s="32"/>
      <c r="E74" s="32"/>
      <c r="F74" s="32"/>
      <c r="G74" s="32"/>
      <c r="H74" s="32"/>
      <c r="I74" s="33"/>
      <c r="J74" s="34" t="s">
        <v>85</v>
      </c>
      <c r="K74" s="34"/>
      <c r="L74" s="34"/>
      <c r="M74" s="34"/>
      <c r="N74" s="34"/>
      <c r="O74" s="38" t="s">
        <v>88</v>
      </c>
      <c r="P74" s="39"/>
      <c r="Q74" s="39"/>
      <c r="R74" s="39"/>
      <c r="S74" s="39"/>
      <c r="T74" s="39"/>
      <c r="U74" s="39"/>
      <c r="V74" s="39"/>
      <c r="W74" s="39"/>
      <c r="X74" s="40"/>
      <c r="Y74" s="28">
        <v>0</v>
      </c>
      <c r="Z74" s="28"/>
      <c r="AA74" s="28"/>
      <c r="AB74" s="28"/>
      <c r="AC74" s="28"/>
      <c r="AD74" s="28">
        <v>44.3</v>
      </c>
      <c r="AE74" s="28"/>
      <c r="AF74" s="28"/>
      <c r="AG74" s="28"/>
      <c r="AH74" s="28"/>
      <c r="AI74" s="28">
        <f>Y74+AD74</f>
        <v>44.3</v>
      </c>
      <c r="AJ74" s="28"/>
      <c r="AK74" s="28"/>
      <c r="AL74" s="28"/>
      <c r="AM74" s="28"/>
      <c r="AN74" s="28">
        <v>0</v>
      </c>
      <c r="AO74" s="28"/>
      <c r="AP74" s="28"/>
      <c r="AQ74" s="28"/>
      <c r="AR74" s="28"/>
      <c r="AS74" s="28">
        <v>44.3</v>
      </c>
      <c r="AT74" s="28"/>
      <c r="AU74" s="28"/>
      <c r="AV74" s="28"/>
      <c r="AW74" s="28"/>
      <c r="AX74" s="29">
        <f>AN74+AS74</f>
        <v>44.3</v>
      </c>
      <c r="AY74" s="29"/>
      <c r="AZ74" s="29"/>
      <c r="BA74" s="29"/>
      <c r="BB74" s="29"/>
      <c r="BC74" s="29">
        <f>AN74-Y74</f>
        <v>0</v>
      </c>
      <c r="BD74" s="29"/>
      <c r="BE74" s="29"/>
      <c r="BF74" s="29"/>
      <c r="BG74" s="29"/>
      <c r="BH74" s="29">
        <f>AS74-AD74</f>
        <v>0</v>
      </c>
      <c r="BI74" s="29"/>
      <c r="BJ74" s="29"/>
      <c r="BK74" s="29"/>
      <c r="BL74" s="29"/>
      <c r="BM74" s="29">
        <f>BC74+BH74</f>
        <v>0</v>
      </c>
      <c r="BN74" s="29"/>
      <c r="BO74" s="29"/>
      <c r="BP74" s="29"/>
      <c r="BQ74" s="29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97.5" customHeight="1" x14ac:dyDescent="0.2">
      <c r="A75" s="30">
        <v>8</v>
      </c>
      <c r="B75" s="30"/>
      <c r="C75" s="31" t="s">
        <v>89</v>
      </c>
      <c r="D75" s="32"/>
      <c r="E75" s="32"/>
      <c r="F75" s="32"/>
      <c r="G75" s="32"/>
      <c r="H75" s="32"/>
      <c r="I75" s="33"/>
      <c r="J75" s="34" t="s">
        <v>77</v>
      </c>
      <c r="K75" s="34"/>
      <c r="L75" s="34"/>
      <c r="M75" s="34"/>
      <c r="N75" s="34"/>
      <c r="O75" s="38" t="s">
        <v>90</v>
      </c>
      <c r="P75" s="39"/>
      <c r="Q75" s="39"/>
      <c r="R75" s="39"/>
      <c r="S75" s="39"/>
      <c r="T75" s="39"/>
      <c r="U75" s="39"/>
      <c r="V75" s="39"/>
      <c r="W75" s="39"/>
      <c r="X75" s="40"/>
      <c r="Y75" s="28">
        <v>0</v>
      </c>
      <c r="Z75" s="28"/>
      <c r="AA75" s="28"/>
      <c r="AB75" s="28"/>
      <c r="AC75" s="28"/>
      <c r="AD75" s="28">
        <v>1090</v>
      </c>
      <c r="AE75" s="28"/>
      <c r="AF75" s="28"/>
      <c r="AG75" s="28"/>
      <c r="AH75" s="28"/>
      <c r="AI75" s="28">
        <f>Y75+AD75</f>
        <v>1090</v>
      </c>
      <c r="AJ75" s="28"/>
      <c r="AK75" s="28"/>
      <c r="AL75" s="28"/>
      <c r="AM75" s="28"/>
      <c r="AN75" s="28">
        <v>0</v>
      </c>
      <c r="AO75" s="28"/>
      <c r="AP75" s="28"/>
      <c r="AQ75" s="28"/>
      <c r="AR75" s="28"/>
      <c r="AS75" s="28">
        <v>1090</v>
      </c>
      <c r="AT75" s="28"/>
      <c r="AU75" s="28"/>
      <c r="AV75" s="28"/>
      <c r="AW75" s="28"/>
      <c r="AX75" s="29">
        <f>AN75+AS75</f>
        <v>1090</v>
      </c>
      <c r="AY75" s="29"/>
      <c r="AZ75" s="29"/>
      <c r="BA75" s="29"/>
      <c r="BB75" s="29"/>
      <c r="BC75" s="29">
        <f>AN75-Y75</f>
        <v>0</v>
      </c>
      <c r="BD75" s="29"/>
      <c r="BE75" s="29"/>
      <c r="BF75" s="29"/>
      <c r="BG75" s="29"/>
      <c r="BH75" s="29">
        <f>AS75-AD75</f>
        <v>0</v>
      </c>
      <c r="BI75" s="29"/>
      <c r="BJ75" s="29"/>
      <c r="BK75" s="29"/>
      <c r="BL75" s="29"/>
      <c r="BM75" s="29">
        <f>BC75+BH75</f>
        <v>0</v>
      </c>
      <c r="BN75" s="29"/>
      <c r="BO75" s="29"/>
      <c r="BP75" s="29"/>
      <c r="BQ75" s="2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9" customFormat="1" ht="15.75" x14ac:dyDescent="0.2">
      <c r="A76" s="41">
        <v>0</v>
      </c>
      <c r="B76" s="41"/>
      <c r="C76" s="42" t="s">
        <v>91</v>
      </c>
      <c r="D76" s="43"/>
      <c r="E76" s="43"/>
      <c r="F76" s="43"/>
      <c r="G76" s="43"/>
      <c r="H76" s="43"/>
      <c r="I76" s="44"/>
      <c r="J76" s="45" t="s">
        <v>72</v>
      </c>
      <c r="K76" s="45"/>
      <c r="L76" s="45"/>
      <c r="M76" s="45"/>
      <c r="N76" s="45"/>
      <c r="O76" s="46" t="s">
        <v>72</v>
      </c>
      <c r="P76" s="47"/>
      <c r="Q76" s="47"/>
      <c r="R76" s="47"/>
      <c r="S76" s="47"/>
      <c r="T76" s="47"/>
      <c r="U76" s="47"/>
      <c r="V76" s="47"/>
      <c r="W76" s="47"/>
      <c r="X76" s="48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1"/>
      <c r="BS76" s="21"/>
      <c r="BT76" s="21"/>
      <c r="BU76" s="21"/>
      <c r="BV76" s="21"/>
      <c r="BW76" s="21"/>
      <c r="BX76" s="21"/>
      <c r="BY76" s="21"/>
      <c r="BZ76" s="22"/>
    </row>
    <row r="77" spans="1:79" ht="80.25" customHeight="1" x14ac:dyDescent="0.2">
      <c r="A77" s="30">
        <v>9</v>
      </c>
      <c r="B77" s="30"/>
      <c r="C77" s="31" t="s">
        <v>92</v>
      </c>
      <c r="D77" s="32"/>
      <c r="E77" s="32"/>
      <c r="F77" s="32"/>
      <c r="G77" s="32"/>
      <c r="H77" s="32"/>
      <c r="I77" s="33"/>
      <c r="J77" s="34" t="s">
        <v>85</v>
      </c>
      <c r="K77" s="34"/>
      <c r="L77" s="34"/>
      <c r="M77" s="34"/>
      <c r="N77" s="34"/>
      <c r="O77" s="38" t="s">
        <v>104</v>
      </c>
      <c r="P77" s="39"/>
      <c r="Q77" s="39"/>
      <c r="R77" s="39"/>
      <c r="S77" s="39"/>
      <c r="T77" s="39"/>
      <c r="U77" s="39"/>
      <c r="V77" s="39"/>
      <c r="W77" s="39"/>
      <c r="X77" s="40"/>
      <c r="Y77" s="28">
        <v>0</v>
      </c>
      <c r="Z77" s="28"/>
      <c r="AA77" s="28"/>
      <c r="AB77" s="28"/>
      <c r="AC77" s="28"/>
      <c r="AD77" s="28">
        <v>100</v>
      </c>
      <c r="AE77" s="28"/>
      <c r="AF77" s="28"/>
      <c r="AG77" s="28"/>
      <c r="AH77" s="28"/>
      <c r="AI77" s="28">
        <f>Y77+AD77</f>
        <v>100</v>
      </c>
      <c r="AJ77" s="28"/>
      <c r="AK77" s="28"/>
      <c r="AL77" s="28"/>
      <c r="AM77" s="28"/>
      <c r="AN77" s="28">
        <v>0</v>
      </c>
      <c r="AO77" s="28"/>
      <c r="AP77" s="28"/>
      <c r="AQ77" s="28"/>
      <c r="AR77" s="28"/>
      <c r="AS77" s="28">
        <v>100</v>
      </c>
      <c r="AT77" s="28"/>
      <c r="AU77" s="28"/>
      <c r="AV77" s="28"/>
      <c r="AW77" s="28"/>
      <c r="AX77" s="29">
        <f>AN77+AS77</f>
        <v>100</v>
      </c>
      <c r="AY77" s="29"/>
      <c r="AZ77" s="29"/>
      <c r="BA77" s="29"/>
      <c r="BB77" s="29"/>
      <c r="BC77" s="29">
        <f>AN77-Y77</f>
        <v>0</v>
      </c>
      <c r="BD77" s="29"/>
      <c r="BE77" s="29"/>
      <c r="BF77" s="29"/>
      <c r="BG77" s="29"/>
      <c r="BH77" s="29">
        <f>AS77-AD77</f>
        <v>0</v>
      </c>
      <c r="BI77" s="29"/>
      <c r="BJ77" s="29"/>
      <c r="BK77" s="29"/>
      <c r="BL77" s="29"/>
      <c r="BM77" s="29">
        <f>BC77+BH77</f>
        <v>0</v>
      </c>
      <c r="BN77" s="29"/>
      <c r="BO77" s="29"/>
      <c r="BP77" s="29"/>
      <c r="BQ77" s="29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27.5" customHeight="1" x14ac:dyDescent="0.2">
      <c r="A78" s="30">
        <v>10</v>
      </c>
      <c r="B78" s="30"/>
      <c r="C78" s="31" t="s">
        <v>93</v>
      </c>
      <c r="D78" s="32"/>
      <c r="E78" s="32"/>
      <c r="F78" s="32"/>
      <c r="G78" s="32"/>
      <c r="H78" s="32"/>
      <c r="I78" s="33"/>
      <c r="J78" s="34" t="s">
        <v>85</v>
      </c>
      <c r="K78" s="34"/>
      <c r="L78" s="34"/>
      <c r="M78" s="34"/>
      <c r="N78" s="34"/>
      <c r="O78" s="35" t="s">
        <v>103</v>
      </c>
      <c r="P78" s="36"/>
      <c r="Q78" s="36"/>
      <c r="R78" s="36"/>
      <c r="S78" s="36"/>
      <c r="T78" s="36"/>
      <c r="U78" s="36"/>
      <c r="V78" s="36"/>
      <c r="W78" s="36"/>
      <c r="X78" s="37"/>
      <c r="Y78" s="28">
        <v>0</v>
      </c>
      <c r="Z78" s="28"/>
      <c r="AA78" s="28"/>
      <c r="AB78" s="28"/>
      <c r="AC78" s="28"/>
      <c r="AD78" s="28">
        <v>100</v>
      </c>
      <c r="AE78" s="28"/>
      <c r="AF78" s="28"/>
      <c r="AG78" s="28"/>
      <c r="AH78" s="28"/>
      <c r="AI78" s="28">
        <f>Y78+AD78</f>
        <v>100</v>
      </c>
      <c r="AJ78" s="28"/>
      <c r="AK78" s="28"/>
      <c r="AL78" s="28"/>
      <c r="AM78" s="28"/>
      <c r="AN78" s="28">
        <v>0</v>
      </c>
      <c r="AO78" s="28"/>
      <c r="AP78" s="28"/>
      <c r="AQ78" s="28"/>
      <c r="AR78" s="28"/>
      <c r="AS78" s="28">
        <v>100</v>
      </c>
      <c r="AT78" s="28"/>
      <c r="AU78" s="28"/>
      <c r="AV78" s="28"/>
      <c r="AW78" s="28"/>
      <c r="AX78" s="29">
        <f>AN78+AS78</f>
        <v>100</v>
      </c>
      <c r="AY78" s="29"/>
      <c r="AZ78" s="29"/>
      <c r="BA78" s="29"/>
      <c r="BB78" s="29"/>
      <c r="BC78" s="29">
        <f>AN78-Y78</f>
        <v>0</v>
      </c>
      <c r="BD78" s="29"/>
      <c r="BE78" s="29"/>
      <c r="BF78" s="29"/>
      <c r="BG78" s="29"/>
      <c r="BH78" s="29">
        <f>AS78-AD78</f>
        <v>0</v>
      </c>
      <c r="BI78" s="29"/>
      <c r="BJ78" s="29"/>
      <c r="BK78" s="29"/>
      <c r="BL78" s="29"/>
      <c r="BM78" s="29">
        <f>BC78+BH78</f>
        <v>0</v>
      </c>
      <c r="BN78" s="29"/>
      <c r="BO78" s="29"/>
      <c r="BP78" s="29"/>
      <c r="BQ78" s="29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32.25" customHeight="1" x14ac:dyDescent="0.2">
      <c r="A79" s="128" t="s">
        <v>113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8"/>
    </row>
    <row r="80" spans="1:79" ht="12.7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</row>
    <row r="81" spans="1:64" ht="15.95" customHeight="1" x14ac:dyDescent="0.2">
      <c r="A81" s="80" t="s">
        <v>56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</row>
    <row r="82" spans="1:64" ht="51.75" customHeight="1" x14ac:dyDescent="0.2">
      <c r="A82" s="122" t="s">
        <v>114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2"/>
      <c r="BD82" s="122"/>
      <c r="BE82" s="122"/>
      <c r="BF82" s="122"/>
      <c r="BG82" s="122"/>
      <c r="BH82" s="122"/>
      <c r="BI82" s="122"/>
      <c r="BJ82" s="122"/>
      <c r="BK82" s="122"/>
      <c r="BL82" s="122"/>
    </row>
    <row r="83" spans="1:64" ht="15.9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</row>
    <row r="84" spans="1:64" ht="22.5" customHeight="1" x14ac:dyDescent="0.2">
      <c r="A84" s="120" t="s">
        <v>96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3"/>
      <c r="AO84" s="3"/>
      <c r="AP84" s="81" t="s">
        <v>105</v>
      </c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</row>
    <row r="85" spans="1:64" x14ac:dyDescent="0.2">
      <c r="W85" s="119" t="s">
        <v>12</v>
      </c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4"/>
      <c r="AO85" s="4"/>
      <c r="AP85" s="119" t="s">
        <v>13</v>
      </c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</row>
    <row r="86" spans="1:64" ht="15.75" x14ac:dyDescent="0.2">
      <c r="A86" s="120" t="s">
        <v>115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3"/>
      <c r="AO86" s="3"/>
      <c r="AP86" s="81" t="s">
        <v>116</v>
      </c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</row>
    <row r="87" spans="1:64" ht="15.75" customHeight="1" x14ac:dyDescent="0.2">
      <c r="W87" s="119" t="s">
        <v>12</v>
      </c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23"/>
      <c r="AO87" s="23"/>
      <c r="AP87" s="119" t="s">
        <v>13</v>
      </c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</row>
  </sheetData>
  <mergeCells count="411">
    <mergeCell ref="A79:BQ79"/>
    <mergeCell ref="A47:B47"/>
    <mergeCell ref="C47:BQ47"/>
    <mergeCell ref="W87:AM87"/>
    <mergeCell ref="AP87:BH87"/>
    <mergeCell ref="A86:V86"/>
    <mergeCell ref="W86:AM86"/>
    <mergeCell ref="AP86:BH86"/>
    <mergeCell ref="BN41:BQ41"/>
    <mergeCell ref="BI41:BM41"/>
    <mergeCell ref="AK41:AO41"/>
    <mergeCell ref="AA42:AE42"/>
    <mergeCell ref="AF42:AJ42"/>
    <mergeCell ref="Q53:U53"/>
    <mergeCell ref="A53:P53"/>
    <mergeCell ref="A51:P52"/>
    <mergeCell ref="A63:B63"/>
    <mergeCell ref="J63:N63"/>
    <mergeCell ref="O63:X63"/>
    <mergeCell ref="Y63:AC63"/>
    <mergeCell ref="AD63:AH63"/>
    <mergeCell ref="AI63:AM63"/>
    <mergeCell ref="AL55:AP55"/>
    <mergeCell ref="AI62:AM62"/>
    <mergeCell ref="AP85:BH85"/>
    <mergeCell ref="W85:AM85"/>
    <mergeCell ref="A84:V84"/>
    <mergeCell ref="W84:AM84"/>
    <mergeCell ref="AP84:BH84"/>
    <mergeCell ref="AF44:AJ44"/>
    <mergeCell ref="AZ44:BC44"/>
    <mergeCell ref="BD44:BH44"/>
    <mergeCell ref="BI44:BM44"/>
    <mergeCell ref="AQ54:AV54"/>
    <mergeCell ref="V53:Z53"/>
    <mergeCell ref="AG54:AK54"/>
    <mergeCell ref="AG52:AK52"/>
    <mergeCell ref="AA52:AF52"/>
    <mergeCell ref="V52:Z52"/>
    <mergeCell ref="A81:BL81"/>
    <mergeCell ref="A82:BL82"/>
    <mergeCell ref="A61:B62"/>
    <mergeCell ref="C61:I62"/>
    <mergeCell ref="J61:N62"/>
    <mergeCell ref="O61:X62"/>
    <mergeCell ref="BB55:BF55"/>
    <mergeCell ref="A59:BQ59"/>
    <mergeCell ref="C63:I63"/>
    <mergeCell ref="Q55:U55"/>
    <mergeCell ref="A49:BL49"/>
    <mergeCell ref="AQ55:AV55"/>
    <mergeCell ref="BG55:BL55"/>
    <mergeCell ref="Y61:AM61"/>
    <mergeCell ref="AN61:BB61"/>
    <mergeCell ref="BC61:BQ61"/>
    <mergeCell ref="AW55:BA55"/>
    <mergeCell ref="A54:P54"/>
    <mergeCell ref="AQ53:AV53"/>
    <mergeCell ref="AL53:AP53"/>
    <mergeCell ref="AG53:AK53"/>
    <mergeCell ref="AA53:AF53"/>
    <mergeCell ref="V55:Z55"/>
    <mergeCell ref="AA55:AF55"/>
    <mergeCell ref="AG55:AK55"/>
    <mergeCell ref="BN43:BQ43"/>
    <mergeCell ref="AU43:AY43"/>
    <mergeCell ref="BI43:BM43"/>
    <mergeCell ref="BD43:BH43"/>
    <mergeCell ref="AA43:AE43"/>
    <mergeCell ref="AK44:AO44"/>
    <mergeCell ref="AP44:AT44"/>
    <mergeCell ref="AG51:AV51"/>
    <mergeCell ref="Q51:AF51"/>
    <mergeCell ref="AA44:AE44"/>
    <mergeCell ref="AZ46:BC46"/>
    <mergeCell ref="BD46:BH46"/>
    <mergeCell ref="AK43:AO43"/>
    <mergeCell ref="AF43:AJ43"/>
    <mergeCell ref="BN44:BQ44"/>
    <mergeCell ref="AZ43:BC43"/>
    <mergeCell ref="BM63:BQ63"/>
    <mergeCell ref="BM64:BQ64"/>
    <mergeCell ref="BH64:BL64"/>
    <mergeCell ref="BC64:BG64"/>
    <mergeCell ref="C43:Z43"/>
    <mergeCell ref="AI65:AM65"/>
    <mergeCell ref="AN65:AR65"/>
    <mergeCell ref="AS65:AW65"/>
    <mergeCell ref="AX65:BB65"/>
    <mergeCell ref="BC65:BG65"/>
    <mergeCell ref="AN62:AR62"/>
    <mergeCell ref="AX64:BB64"/>
    <mergeCell ref="Q52:U52"/>
    <mergeCell ref="BG54:BL54"/>
    <mergeCell ref="AU44:AY44"/>
    <mergeCell ref="AW53:BA53"/>
    <mergeCell ref="BB53:BF53"/>
    <mergeCell ref="BG53:BL53"/>
    <mergeCell ref="AW52:BA52"/>
    <mergeCell ref="A50:BL50"/>
    <mergeCell ref="BG52:BL52"/>
    <mergeCell ref="AW51:BL51"/>
    <mergeCell ref="BI46:BM46"/>
    <mergeCell ref="BN46:BQ46"/>
    <mergeCell ref="AO2:BL6"/>
    <mergeCell ref="A7:BL7"/>
    <mergeCell ref="A8:BL8"/>
    <mergeCell ref="A9:BL9"/>
    <mergeCell ref="BM62:BQ62"/>
    <mergeCell ref="BH62:BL62"/>
    <mergeCell ref="BC62:BG62"/>
    <mergeCell ref="AD62:AH62"/>
    <mergeCell ref="AX62:BB62"/>
    <mergeCell ref="AS62:AW62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BD45:BH45"/>
    <mergeCell ref="BI45:BM45"/>
    <mergeCell ref="BN45:BQ45"/>
    <mergeCell ref="AZ45:BC45"/>
    <mergeCell ref="AP42:AT42"/>
    <mergeCell ref="AU41:AY41"/>
    <mergeCell ref="AP41:AT41"/>
    <mergeCell ref="A26:F26"/>
    <mergeCell ref="G26:BL26"/>
    <mergeCell ref="AW54:BA54"/>
    <mergeCell ref="BB54:BF54"/>
    <mergeCell ref="BB52:BF52"/>
    <mergeCell ref="AL52:AP52"/>
    <mergeCell ref="AQ52:AV52"/>
    <mergeCell ref="AL54:AP54"/>
    <mergeCell ref="Q54:U54"/>
    <mergeCell ref="V54:Z54"/>
    <mergeCell ref="AA54:AF54"/>
    <mergeCell ref="A43:B43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2:BQ42"/>
    <mergeCell ref="AA41:AE41"/>
    <mergeCell ref="AF41:AJ41"/>
    <mergeCell ref="AK42:AO42"/>
    <mergeCell ref="BD41:BH41"/>
    <mergeCell ref="AZ41:BC41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Z42:BC42"/>
    <mergeCell ref="BD42:BH42"/>
    <mergeCell ref="BI42:BM42"/>
    <mergeCell ref="AA40:AO40"/>
    <mergeCell ref="AP40:BC40"/>
    <mergeCell ref="BD40:BQ40"/>
    <mergeCell ref="A45:B45"/>
    <mergeCell ref="C45:Z45"/>
    <mergeCell ref="AA45:AE45"/>
    <mergeCell ref="AF45:AJ45"/>
    <mergeCell ref="AK45:AO45"/>
    <mergeCell ref="AP45:AT45"/>
    <mergeCell ref="AU45:AY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27:F27"/>
    <mergeCell ref="G27:BL27"/>
    <mergeCell ref="A23:BL23"/>
    <mergeCell ref="A24:F24"/>
    <mergeCell ref="G24:BL24"/>
    <mergeCell ref="A25:F25"/>
    <mergeCell ref="G25:BL25"/>
    <mergeCell ref="J65:N65"/>
    <mergeCell ref="BH66:BL66"/>
    <mergeCell ref="A46:B46"/>
    <mergeCell ref="C46:Z46"/>
    <mergeCell ref="AA46:AE46"/>
    <mergeCell ref="AF46:AJ46"/>
    <mergeCell ref="AK46:AO46"/>
    <mergeCell ref="AP46:AT46"/>
    <mergeCell ref="AU46:AY46"/>
    <mergeCell ref="BC63:BG63"/>
    <mergeCell ref="BH63:BL63"/>
    <mergeCell ref="Y62:AC62"/>
    <mergeCell ref="AD64:AH64"/>
    <mergeCell ref="AI64:AM64"/>
    <mergeCell ref="AD65:AH65"/>
    <mergeCell ref="O64:X64"/>
    <mergeCell ref="Y64:AC64"/>
    <mergeCell ref="O65:X65"/>
    <mergeCell ref="Y65:AC65"/>
    <mergeCell ref="AN63:AR63"/>
    <mergeCell ref="A56:BL56"/>
    <mergeCell ref="A65:B65"/>
    <mergeCell ref="A64:B64"/>
    <mergeCell ref="A55:P55"/>
    <mergeCell ref="BH67:BL67"/>
    <mergeCell ref="BM67:BQ67"/>
    <mergeCell ref="A66:B66"/>
    <mergeCell ref="C66:I66"/>
    <mergeCell ref="J66:N66"/>
    <mergeCell ref="O66:X66"/>
    <mergeCell ref="Y66:AC66"/>
    <mergeCell ref="AQ57:AV57"/>
    <mergeCell ref="AW57:BA57"/>
    <mergeCell ref="BB57:BF57"/>
    <mergeCell ref="BG57:BL57"/>
    <mergeCell ref="A57:P57"/>
    <mergeCell ref="Q57:U57"/>
    <mergeCell ref="V57:Z57"/>
    <mergeCell ref="AA57:AF57"/>
    <mergeCell ref="AG57:AK57"/>
    <mergeCell ref="AL57:AP57"/>
    <mergeCell ref="AX63:BB63"/>
    <mergeCell ref="AS63:AW63"/>
    <mergeCell ref="AN64:AR64"/>
    <mergeCell ref="AS64:AW64"/>
    <mergeCell ref="C64:I64"/>
    <mergeCell ref="J64:N64"/>
    <mergeCell ref="C65:I65"/>
    <mergeCell ref="AI67:AM67"/>
    <mergeCell ref="AN67:AR67"/>
    <mergeCell ref="AD66:AH66"/>
    <mergeCell ref="AI66:AM66"/>
    <mergeCell ref="AN66:AR66"/>
    <mergeCell ref="AS66:AW66"/>
    <mergeCell ref="AX66:BB66"/>
    <mergeCell ref="BC66:BG66"/>
    <mergeCell ref="AS67:AW67"/>
    <mergeCell ref="AX67:BB67"/>
    <mergeCell ref="BC67:BG67"/>
    <mergeCell ref="AI69:AM69"/>
    <mergeCell ref="AN69:AR69"/>
    <mergeCell ref="AD68:AH68"/>
    <mergeCell ref="AI68:AM68"/>
    <mergeCell ref="AN68:AR68"/>
    <mergeCell ref="BM65:BQ65"/>
    <mergeCell ref="BH65:BL65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BM66:BQ66"/>
    <mergeCell ref="A67:B67"/>
    <mergeCell ref="C67:I67"/>
    <mergeCell ref="J67:N67"/>
    <mergeCell ref="O67:X67"/>
    <mergeCell ref="Y67:AC67"/>
    <mergeCell ref="AD67:AH67"/>
    <mergeCell ref="AS69:AW69"/>
    <mergeCell ref="AX69:BB69"/>
    <mergeCell ref="BC69:BG69"/>
    <mergeCell ref="AD70:AH70"/>
    <mergeCell ref="AI70:AM70"/>
    <mergeCell ref="AN70:AR70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3:AW73"/>
    <mergeCell ref="AX73:BB73"/>
    <mergeCell ref="BC73:BG73"/>
    <mergeCell ref="BH73:BL73"/>
    <mergeCell ref="BM73:BQ73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BH75:BL75"/>
    <mergeCell ref="BM75:BQ75"/>
    <mergeCell ref="AS75:AW75"/>
    <mergeCell ref="AX75:BB75"/>
    <mergeCell ref="BC75:BG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77:B77"/>
    <mergeCell ref="C77:I77"/>
    <mergeCell ref="J77:N77"/>
    <mergeCell ref="O77:X77"/>
    <mergeCell ref="Y77:AC77"/>
    <mergeCell ref="AS76:AW76"/>
    <mergeCell ref="AX76:BB76"/>
    <mergeCell ref="AS78:AW78"/>
    <mergeCell ref="AX78:BB78"/>
    <mergeCell ref="BC78:BG78"/>
    <mergeCell ref="BH78:BL78"/>
    <mergeCell ref="BM78:BQ78"/>
    <mergeCell ref="BH77:BL77"/>
    <mergeCell ref="BM77:BQ77"/>
    <mergeCell ref="AS77:AW77"/>
    <mergeCell ref="AX77:BB77"/>
    <mergeCell ref="BC77:BG77"/>
    <mergeCell ref="BC76:BG76"/>
    <mergeCell ref="BH76:BL76"/>
    <mergeCell ref="BM76:BQ76"/>
  </mergeCells>
  <phoneticPr fontId="0" type="noConversion"/>
  <conditionalFormatting sqref="C65:C73 C75:C78">
    <cfRule type="cellIs" dxfId="2" priority="1" stopIfTrue="1" operator="equal">
      <formula>$C64</formula>
    </cfRule>
  </conditionalFormatting>
  <conditionalFormatting sqref="A65:B78">
    <cfRule type="cellIs" dxfId="1" priority="2" stopIfTrue="1" operator="equal">
      <formula>0</formula>
    </cfRule>
  </conditionalFormatting>
  <conditionalFormatting sqref="C74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КПК0817691</vt:lpstr>
      <vt:lpstr>КПК0817691!Область_печати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HOUSEofROOTS</cp:lastModifiedBy>
  <cp:lastPrinted>2020-02-10T17:12:15Z</cp:lastPrinted>
  <dcterms:created xsi:type="dcterms:W3CDTF">2016-08-10T10:53:25Z</dcterms:created>
  <dcterms:modified xsi:type="dcterms:W3CDTF">2020-02-10T19:35:49Z</dcterms:modified>
</cp:coreProperties>
</file>